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931" activeTab="11"/>
  </bookViews>
  <sheets>
    <sheet name="T11I" sheetId="6" r:id="rId1"/>
    <sheet name="T11J" sheetId="4" r:id="rId2"/>
    <sheet name="T11K" sheetId="7" r:id="rId3"/>
    <sheet name="T11L" sheetId="8" r:id="rId4"/>
    <sheet name="T11M" sheetId="9" r:id="rId5"/>
    <sheet name="T11N" sheetId="11" r:id="rId6"/>
    <sheet name="T11O_1" sheetId="18" r:id="rId7"/>
    <sheet name="T11O_2" sheetId="17" r:id="rId8"/>
    <sheet name="T11O_3" sheetId="16" r:id="rId9"/>
    <sheet name="T11O" sheetId="13" r:id="rId10"/>
    <sheet name="T11P" sheetId="15" r:id="rId11"/>
    <sheet name="T11Q" sheetId="19" r:id="rId12"/>
  </sheets>
  <definedNames>
    <definedName name="Excel_BuiltIn_Print_Area" localSheetId="0">T11I!$A$1:$I$5</definedName>
    <definedName name="Excel_BuiltIn_Print_Area" localSheetId="1">T11J!$A$1:$I$5</definedName>
    <definedName name="Excel_BuiltIn_Print_Area" localSheetId="2">T11K!$A$1:$H$5</definedName>
    <definedName name="Excel_BuiltIn_Print_Area" localSheetId="3">T11L!$A$1:$I$5</definedName>
    <definedName name="Excel_BuiltIn_Print_Area" localSheetId="4">T11M!$A$1:$I$5</definedName>
    <definedName name="Excel_BuiltIn_Print_Area" localSheetId="5">T11N!$A$1:$I$5</definedName>
    <definedName name="Excel_BuiltIn_Print_Area" localSheetId="9">T11O!$A$1:$I$5</definedName>
    <definedName name="Excel_BuiltIn_Print_Area" localSheetId="10">T11P!$A$1:$I$5</definedName>
    <definedName name="_xlnm.Print_Area" localSheetId="0">T11I!$A$1:$I$5</definedName>
    <definedName name="_xlnm.Print_Area" localSheetId="1">T11J!$A$1:$I$5</definedName>
    <definedName name="_xlnm.Print_Area" localSheetId="2">T11K!$A$1:$I$5</definedName>
    <definedName name="_xlnm.Print_Area" localSheetId="3">T11L!$A$1:$I$5</definedName>
    <definedName name="_xlnm.Print_Area" localSheetId="4">T11M!$A$1:$I$5</definedName>
    <definedName name="_xlnm.Print_Area" localSheetId="5">T11N!$A$1:$I$5</definedName>
    <definedName name="_xlnm.Print_Area" localSheetId="9">T11O!$A$1:$I$5</definedName>
    <definedName name="_xlnm.Print_Area" localSheetId="6">T11O_1!$A$1:$I$5</definedName>
    <definedName name="_xlnm.Print_Area" localSheetId="7">T11O_2!$A$1:$I$5</definedName>
    <definedName name="_xlnm.Print_Area" localSheetId="8">T11O_3!$A$1:$I$5</definedName>
    <definedName name="_xlnm.Print_Area" localSheetId="10">T11P!$A$1:$I$5</definedName>
  </definedNames>
  <calcPr calcId="152511"/>
</workbook>
</file>

<file path=xl/calcChain.xml><?xml version="1.0" encoding="utf-8"?>
<calcChain xmlns="http://schemas.openxmlformats.org/spreadsheetml/2006/main">
  <c r="G50" i="19" l="1"/>
  <c r="G57" i="19"/>
  <c r="G40" i="19"/>
  <c r="G50" i="15"/>
  <c r="G57" i="15"/>
  <c r="G40" i="15"/>
  <c r="G57" i="13"/>
  <c r="G57" i="16"/>
  <c r="G57" i="17" l="1"/>
  <c r="G57" i="18"/>
  <c r="G50" i="11"/>
  <c r="G57" i="11"/>
  <c r="G50" i="9"/>
  <c r="G57" i="9"/>
  <c r="G50" i="8"/>
  <c r="G57" i="8"/>
  <c r="G50" i="7"/>
  <c r="G57" i="7"/>
  <c r="G50" i="4"/>
  <c r="G57" i="4"/>
  <c r="G50" i="6"/>
  <c r="G57" i="6"/>
  <c r="G40" i="6"/>
  <c r="I57" i="19" l="1"/>
  <c r="H57" i="19"/>
  <c r="F57" i="19"/>
  <c r="E57" i="19"/>
  <c r="D57" i="19"/>
  <c r="C57" i="19"/>
  <c r="I50" i="19"/>
  <c r="H50" i="19"/>
  <c r="F50" i="19"/>
  <c r="E50" i="19"/>
  <c r="D50" i="19"/>
  <c r="C50" i="19"/>
  <c r="I42" i="19"/>
  <c r="H42" i="19"/>
  <c r="F42" i="19"/>
  <c r="G42" i="19" s="1"/>
  <c r="E42" i="19"/>
  <c r="D42" i="19"/>
  <c r="C42" i="19"/>
  <c r="G41" i="19"/>
  <c r="I40" i="19"/>
  <c r="H40" i="19"/>
  <c r="F40" i="19"/>
  <c r="E40" i="19"/>
  <c r="D40" i="19"/>
  <c r="C40" i="19"/>
  <c r="I38" i="19"/>
  <c r="H38" i="19"/>
  <c r="F38" i="19"/>
  <c r="G38" i="19" s="1"/>
  <c r="E38" i="19"/>
  <c r="D38" i="19"/>
  <c r="C38" i="19"/>
  <c r="G30" i="19"/>
  <c r="G29" i="19"/>
  <c r="G26" i="19"/>
  <c r="G25" i="19"/>
  <c r="G24" i="19"/>
  <c r="G19" i="19"/>
  <c r="I18" i="19"/>
  <c r="I58" i="19" s="1"/>
  <c r="H18" i="19"/>
  <c r="H58" i="19" s="1"/>
  <c r="F18" i="19"/>
  <c r="G18" i="19" s="1"/>
  <c r="E18" i="19"/>
  <c r="E58" i="19" s="1"/>
  <c r="D18" i="19"/>
  <c r="D58" i="19" s="1"/>
  <c r="C18" i="19"/>
  <c r="C58" i="19" s="1"/>
  <c r="G17" i="19"/>
  <c r="G16" i="19"/>
  <c r="G15" i="19"/>
  <c r="G14" i="19"/>
  <c r="G13" i="19"/>
  <c r="G12" i="19"/>
  <c r="G11" i="19"/>
  <c r="G10" i="19"/>
  <c r="G8" i="19"/>
  <c r="G7" i="19"/>
  <c r="G6" i="19"/>
  <c r="E4" i="19"/>
  <c r="D4" i="19"/>
  <c r="C4" i="19"/>
  <c r="A2" i="19"/>
  <c r="I57" i="15"/>
  <c r="H57" i="15"/>
  <c r="F57" i="15"/>
  <c r="E57" i="15"/>
  <c r="D57" i="15"/>
  <c r="C57" i="15"/>
  <c r="I50" i="15"/>
  <c r="H50" i="15"/>
  <c r="F50" i="15"/>
  <c r="E50" i="15"/>
  <c r="D50" i="15"/>
  <c r="C50" i="15"/>
  <c r="I42" i="15"/>
  <c r="H42" i="15"/>
  <c r="G42" i="15"/>
  <c r="F42" i="15"/>
  <c r="E42" i="15"/>
  <c r="D42" i="15"/>
  <c r="C42" i="15"/>
  <c r="G41" i="15"/>
  <c r="I40" i="15"/>
  <c r="H40" i="15"/>
  <c r="F40" i="15"/>
  <c r="E40" i="15"/>
  <c r="D40" i="15"/>
  <c r="C40" i="15"/>
  <c r="I38" i="15"/>
  <c r="H38" i="15"/>
  <c r="G38" i="15"/>
  <c r="F38" i="15"/>
  <c r="E38" i="15"/>
  <c r="D38" i="15"/>
  <c r="C38" i="15"/>
  <c r="G37" i="15"/>
  <c r="G32" i="15"/>
  <c r="G30" i="15"/>
  <c r="G28" i="15"/>
  <c r="G26" i="15"/>
  <c r="G25" i="15"/>
  <c r="G24" i="15"/>
  <c r="G19" i="15"/>
  <c r="I18" i="15"/>
  <c r="I58" i="15" s="1"/>
  <c r="H18" i="15"/>
  <c r="H58" i="15" s="1"/>
  <c r="F18" i="15"/>
  <c r="G18" i="15" s="1"/>
  <c r="E18" i="15"/>
  <c r="E58" i="15" s="1"/>
  <c r="D18" i="15"/>
  <c r="D58" i="15" s="1"/>
  <c r="C18" i="15"/>
  <c r="C58" i="15" s="1"/>
  <c r="G17" i="15"/>
  <c r="G16" i="15"/>
  <c r="G15" i="15"/>
  <c r="G14" i="15"/>
  <c r="G13" i="15"/>
  <c r="G12" i="15"/>
  <c r="G11" i="15"/>
  <c r="G10" i="15"/>
  <c r="G9" i="15"/>
  <c r="G8" i="15"/>
  <c r="G7" i="15"/>
  <c r="G6" i="15"/>
  <c r="E4" i="15"/>
  <c r="D4" i="15"/>
  <c r="C4" i="15"/>
  <c r="A2" i="15"/>
  <c r="I57" i="13"/>
  <c r="H57" i="13"/>
  <c r="F57" i="13"/>
  <c r="E57" i="13"/>
  <c r="D57" i="13"/>
  <c r="C57" i="13"/>
  <c r="I50" i="13"/>
  <c r="H50" i="13"/>
  <c r="F50" i="13"/>
  <c r="G50" i="13" s="1"/>
  <c r="E50" i="13"/>
  <c r="D50" i="13"/>
  <c r="C50" i="13"/>
  <c r="G49" i="13"/>
  <c r="G48" i="13"/>
  <c r="G47" i="13"/>
  <c r="G46" i="13"/>
  <c r="G45" i="13"/>
  <c r="G44" i="13"/>
  <c r="G43" i="13"/>
  <c r="I42" i="13"/>
  <c r="H42" i="13"/>
  <c r="F42" i="13"/>
  <c r="G42" i="13" s="1"/>
  <c r="E42" i="13"/>
  <c r="D42" i="13"/>
  <c r="C42" i="13"/>
  <c r="G41" i="13"/>
  <c r="I40" i="13"/>
  <c r="H40" i="13"/>
  <c r="F40" i="13"/>
  <c r="G40" i="13" s="1"/>
  <c r="E40" i="13"/>
  <c r="D40" i="13"/>
  <c r="C40" i="13"/>
  <c r="G39" i="13"/>
  <c r="I38" i="13"/>
  <c r="H38" i="13"/>
  <c r="F38" i="13"/>
  <c r="G38" i="13" s="1"/>
  <c r="E38" i="13"/>
  <c r="D38" i="13"/>
  <c r="C38" i="13"/>
  <c r="G37" i="13"/>
  <c r="G36" i="13"/>
  <c r="G35" i="13"/>
  <c r="G34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8" i="13" s="1"/>
  <c r="H18" i="13"/>
  <c r="H58" i="13" s="1"/>
  <c r="F18" i="13"/>
  <c r="G18" i="13" s="1"/>
  <c r="E18" i="13"/>
  <c r="E58" i="13" s="1"/>
  <c r="D18" i="13"/>
  <c r="D58" i="13" s="1"/>
  <c r="C18" i="13"/>
  <c r="C58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A2" i="13"/>
  <c r="I57" i="16"/>
  <c r="H57" i="16"/>
  <c r="F57" i="16"/>
  <c r="E57" i="16"/>
  <c r="D57" i="16"/>
  <c r="C57" i="16"/>
  <c r="I50" i="16"/>
  <c r="H50" i="16"/>
  <c r="G50" i="16"/>
  <c r="F50" i="16"/>
  <c r="E50" i="16"/>
  <c r="D50" i="16"/>
  <c r="C50" i="16"/>
  <c r="G49" i="16"/>
  <c r="G47" i="16"/>
  <c r="G45" i="16"/>
  <c r="G43" i="16"/>
  <c r="I42" i="16"/>
  <c r="H42" i="16"/>
  <c r="F42" i="16"/>
  <c r="G42" i="16" s="1"/>
  <c r="E42" i="16"/>
  <c r="D42" i="16"/>
  <c r="C42" i="16"/>
  <c r="G41" i="16"/>
  <c r="I40" i="16"/>
  <c r="H40" i="16"/>
  <c r="F40" i="16"/>
  <c r="G40" i="16" s="1"/>
  <c r="E40" i="16"/>
  <c r="D40" i="16"/>
  <c r="C40" i="16"/>
  <c r="G39" i="16"/>
  <c r="I38" i="16"/>
  <c r="H38" i="16"/>
  <c r="F38" i="16"/>
  <c r="G38" i="16" s="1"/>
  <c r="E38" i="16"/>
  <c r="D38" i="16"/>
  <c r="C38" i="16"/>
  <c r="G37" i="16"/>
  <c r="G35" i="16"/>
  <c r="G34" i="16"/>
  <c r="G30" i="16"/>
  <c r="G29" i="16"/>
  <c r="G28" i="16"/>
  <c r="G27" i="16"/>
  <c r="G26" i="16"/>
  <c r="G25" i="16"/>
  <c r="G24" i="16"/>
  <c r="G23" i="16"/>
  <c r="G21" i="16"/>
  <c r="G20" i="16"/>
  <c r="G19" i="16"/>
  <c r="I18" i="16"/>
  <c r="I58" i="16" s="1"/>
  <c r="H18" i="16"/>
  <c r="H58" i="16" s="1"/>
  <c r="G18" i="16"/>
  <c r="F18" i="16"/>
  <c r="F58" i="16" s="1"/>
  <c r="E18" i="16"/>
  <c r="E58" i="16" s="1"/>
  <c r="D18" i="16"/>
  <c r="D58" i="16" s="1"/>
  <c r="C18" i="16"/>
  <c r="C58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A2" i="16"/>
  <c r="I57" i="17"/>
  <c r="H57" i="17"/>
  <c r="F57" i="17"/>
  <c r="E57" i="17"/>
  <c r="D57" i="17"/>
  <c r="C57" i="17"/>
  <c r="I50" i="17"/>
  <c r="H50" i="17"/>
  <c r="F50" i="17"/>
  <c r="G50" i="17" s="1"/>
  <c r="E50" i="17"/>
  <c r="D50" i="17"/>
  <c r="C50" i="17"/>
  <c r="G49" i="17"/>
  <c r="G48" i="17"/>
  <c r="G47" i="17"/>
  <c r="G46" i="17"/>
  <c r="G45" i="17"/>
  <c r="G44" i="17"/>
  <c r="G43" i="17"/>
  <c r="I42" i="17"/>
  <c r="G42" i="17" s="1"/>
  <c r="H42" i="17"/>
  <c r="F42" i="17"/>
  <c r="E42" i="17"/>
  <c r="D42" i="17"/>
  <c r="C42" i="17"/>
  <c r="G41" i="17"/>
  <c r="I40" i="17"/>
  <c r="H40" i="17"/>
  <c r="F40" i="17"/>
  <c r="G40" i="17" s="1"/>
  <c r="E40" i="17"/>
  <c r="D40" i="17"/>
  <c r="C40" i="17"/>
  <c r="G39" i="17"/>
  <c r="I38" i="17"/>
  <c r="H38" i="17"/>
  <c r="F38" i="17"/>
  <c r="G38" i="17" s="1"/>
  <c r="E38" i="17"/>
  <c r="D38" i="17"/>
  <c r="C38" i="17"/>
  <c r="G37" i="17"/>
  <c r="G36" i="17"/>
  <c r="G35" i="17"/>
  <c r="G34" i="17"/>
  <c r="G32" i="17"/>
  <c r="G30" i="17"/>
  <c r="G29" i="17"/>
  <c r="G28" i="17"/>
  <c r="G27" i="17"/>
  <c r="G26" i="17"/>
  <c r="G25" i="17"/>
  <c r="G24" i="17"/>
  <c r="G23" i="17"/>
  <c r="G21" i="17"/>
  <c r="G20" i="17"/>
  <c r="G19" i="17"/>
  <c r="I18" i="17"/>
  <c r="I58" i="17" s="1"/>
  <c r="H18" i="17"/>
  <c r="H58" i="17" s="1"/>
  <c r="F18" i="17"/>
  <c r="F58" i="17" s="1"/>
  <c r="E18" i="17"/>
  <c r="E58" i="17" s="1"/>
  <c r="D18" i="17"/>
  <c r="D58" i="17" s="1"/>
  <c r="C18" i="17"/>
  <c r="C58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A2" i="17"/>
  <c r="I57" i="18"/>
  <c r="H57" i="18"/>
  <c r="F57" i="18"/>
  <c r="E57" i="18"/>
  <c r="D57" i="18"/>
  <c r="C57" i="18"/>
  <c r="I50" i="18"/>
  <c r="H50" i="18"/>
  <c r="F50" i="18"/>
  <c r="G50" i="18" s="1"/>
  <c r="E50" i="18"/>
  <c r="D50" i="18"/>
  <c r="C50" i="18"/>
  <c r="G49" i="18"/>
  <c r="G48" i="18"/>
  <c r="G47" i="18"/>
  <c r="G46" i="18"/>
  <c r="G45" i="18"/>
  <c r="G44" i="18"/>
  <c r="G43" i="18"/>
  <c r="I42" i="18"/>
  <c r="H42" i="18"/>
  <c r="G42" i="18"/>
  <c r="F42" i="18"/>
  <c r="E42" i="18"/>
  <c r="D42" i="18"/>
  <c r="C42" i="18"/>
  <c r="G41" i="18"/>
  <c r="I40" i="18"/>
  <c r="H40" i="18"/>
  <c r="G40" i="18"/>
  <c r="F40" i="18"/>
  <c r="E40" i="18"/>
  <c r="D40" i="18"/>
  <c r="C40" i="18"/>
  <c r="G39" i="18"/>
  <c r="I38" i="18"/>
  <c r="H38" i="18"/>
  <c r="G38" i="18"/>
  <c r="F38" i="18"/>
  <c r="E38" i="18"/>
  <c r="D38" i="18"/>
  <c r="C38" i="18"/>
  <c r="G37" i="18"/>
  <c r="G34" i="18"/>
  <c r="G32" i="18"/>
  <c r="G30" i="18"/>
  <c r="G29" i="18"/>
  <c r="G28" i="18"/>
  <c r="G27" i="18"/>
  <c r="G26" i="18"/>
  <c r="G25" i="18"/>
  <c r="G24" i="18"/>
  <c r="G23" i="18"/>
  <c r="G22" i="18"/>
  <c r="G20" i="18"/>
  <c r="G19" i="18"/>
  <c r="I18" i="18"/>
  <c r="I58" i="18" s="1"/>
  <c r="H18" i="18"/>
  <c r="H58" i="18" s="1"/>
  <c r="F18" i="18"/>
  <c r="F58" i="18" s="1"/>
  <c r="E18" i="18"/>
  <c r="E58" i="18" s="1"/>
  <c r="D18" i="18"/>
  <c r="D58" i="18" s="1"/>
  <c r="C18" i="18"/>
  <c r="C58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E4" i="18"/>
  <c r="D4" i="18"/>
  <c r="C4" i="18"/>
  <c r="A2" i="18"/>
  <c r="I57" i="11"/>
  <c r="H57" i="11"/>
  <c r="F57" i="11"/>
  <c r="E57" i="11"/>
  <c r="D57" i="11"/>
  <c r="C57" i="11"/>
  <c r="I50" i="11"/>
  <c r="H50" i="11"/>
  <c r="F50" i="11"/>
  <c r="E50" i="11"/>
  <c r="D50" i="11"/>
  <c r="C50" i="11"/>
  <c r="I42" i="11"/>
  <c r="H42" i="11"/>
  <c r="F42" i="11"/>
  <c r="G42" i="11" s="1"/>
  <c r="E42" i="11"/>
  <c r="D42" i="11"/>
  <c r="C42" i="11"/>
  <c r="G41" i="11"/>
  <c r="I40" i="11"/>
  <c r="H40" i="11"/>
  <c r="F40" i="11"/>
  <c r="G40" i="11" s="1"/>
  <c r="E40" i="11"/>
  <c r="D40" i="11"/>
  <c r="C40" i="11"/>
  <c r="G39" i="11"/>
  <c r="I38" i="11"/>
  <c r="H38" i="11"/>
  <c r="F38" i="11"/>
  <c r="G38" i="11" s="1"/>
  <c r="E38" i="11"/>
  <c r="D38" i="11"/>
  <c r="C38" i="11"/>
  <c r="G30" i="11"/>
  <c r="G29" i="11"/>
  <c r="G26" i="11"/>
  <c r="G25" i="11"/>
  <c r="G24" i="11"/>
  <c r="G23" i="11"/>
  <c r="G19" i="11"/>
  <c r="I18" i="11"/>
  <c r="I58" i="11" s="1"/>
  <c r="H18" i="11"/>
  <c r="H58" i="11" s="1"/>
  <c r="F18" i="11"/>
  <c r="G18" i="11" s="1"/>
  <c r="E18" i="11"/>
  <c r="E58" i="11" s="1"/>
  <c r="D18" i="11"/>
  <c r="D58" i="11" s="1"/>
  <c r="C18" i="11"/>
  <c r="C58" i="11" s="1"/>
  <c r="G17" i="11"/>
  <c r="G16" i="11"/>
  <c r="G15" i="11"/>
  <c r="G14" i="11"/>
  <c r="G13" i="11"/>
  <c r="G12" i="11"/>
  <c r="G11" i="11"/>
  <c r="G10" i="11"/>
  <c r="G9" i="11"/>
  <c r="G8" i="11"/>
  <c r="G7" i="11"/>
  <c r="G6" i="11"/>
  <c r="E4" i="11"/>
  <c r="D4" i="11"/>
  <c r="C4" i="11"/>
  <c r="A2" i="11"/>
  <c r="I57" i="9"/>
  <c r="H57" i="9"/>
  <c r="F57" i="9"/>
  <c r="E57" i="9"/>
  <c r="D57" i="9"/>
  <c r="C57" i="9"/>
  <c r="I50" i="9"/>
  <c r="H50" i="9"/>
  <c r="F50" i="9"/>
  <c r="E50" i="9"/>
  <c r="D50" i="9"/>
  <c r="C50" i="9"/>
  <c r="I42" i="9"/>
  <c r="H42" i="9"/>
  <c r="F42" i="9"/>
  <c r="G42" i="9" s="1"/>
  <c r="E42" i="9"/>
  <c r="D42" i="9"/>
  <c r="C42" i="9"/>
  <c r="G41" i="9"/>
  <c r="I40" i="9"/>
  <c r="H40" i="9"/>
  <c r="F40" i="9"/>
  <c r="G40" i="9" s="1"/>
  <c r="E40" i="9"/>
  <c r="D40" i="9"/>
  <c r="C40" i="9"/>
  <c r="G39" i="9"/>
  <c r="I38" i="9"/>
  <c r="H38" i="9"/>
  <c r="F38" i="9"/>
  <c r="G38" i="9" s="1"/>
  <c r="E38" i="9"/>
  <c r="D38" i="9"/>
  <c r="C38" i="9"/>
  <c r="G26" i="9"/>
  <c r="G24" i="9"/>
  <c r="G19" i="9"/>
  <c r="I18" i="9"/>
  <c r="I58" i="9" s="1"/>
  <c r="H18" i="9"/>
  <c r="H58" i="9" s="1"/>
  <c r="G18" i="9"/>
  <c r="F18" i="9"/>
  <c r="F58" i="9" s="1"/>
  <c r="E18" i="9"/>
  <c r="E58" i="9" s="1"/>
  <c r="D18" i="9"/>
  <c r="D58" i="9" s="1"/>
  <c r="C18" i="9"/>
  <c r="C58" i="9" s="1"/>
  <c r="G17" i="9"/>
  <c r="G14" i="9"/>
  <c r="G12" i="9"/>
  <c r="G11" i="9"/>
  <c r="G10" i="9"/>
  <c r="G6" i="9"/>
  <c r="E4" i="9"/>
  <c r="D4" i="9"/>
  <c r="C4" i="9"/>
  <c r="A2" i="9"/>
  <c r="I57" i="8"/>
  <c r="H57" i="8"/>
  <c r="F57" i="8"/>
  <c r="E57" i="8"/>
  <c r="D57" i="8"/>
  <c r="C57" i="8"/>
  <c r="I50" i="8"/>
  <c r="H50" i="8"/>
  <c r="F50" i="8"/>
  <c r="E50" i="8"/>
  <c r="D50" i="8"/>
  <c r="C50" i="8"/>
  <c r="I42" i="8"/>
  <c r="G42" i="8" s="1"/>
  <c r="H42" i="8"/>
  <c r="F42" i="8"/>
  <c r="E42" i="8"/>
  <c r="D42" i="8"/>
  <c r="C42" i="8"/>
  <c r="G41" i="8"/>
  <c r="I40" i="8"/>
  <c r="H40" i="8"/>
  <c r="F40" i="8"/>
  <c r="E40" i="8"/>
  <c r="D40" i="8"/>
  <c r="C40" i="8"/>
  <c r="I38" i="8"/>
  <c r="H38" i="8"/>
  <c r="F38" i="8"/>
  <c r="G38" i="8" s="1"/>
  <c r="E38" i="8"/>
  <c r="D38" i="8"/>
  <c r="C38" i="8"/>
  <c r="G24" i="8"/>
  <c r="G19" i="8"/>
  <c r="I18" i="8"/>
  <c r="I58" i="8" s="1"/>
  <c r="H18" i="8"/>
  <c r="H58" i="8" s="1"/>
  <c r="F18" i="8"/>
  <c r="F58" i="8" s="1"/>
  <c r="G58" i="8" s="1"/>
  <c r="E18" i="8"/>
  <c r="E58" i="8" s="1"/>
  <c r="D18" i="8"/>
  <c r="D58" i="8" s="1"/>
  <c r="C18" i="8"/>
  <c r="C58" i="8" s="1"/>
  <c r="G17" i="8"/>
  <c r="G14" i="8"/>
  <c r="G12" i="8"/>
  <c r="G11" i="8"/>
  <c r="G10" i="8"/>
  <c r="G6" i="8"/>
  <c r="E4" i="8"/>
  <c r="D4" i="8"/>
  <c r="C4" i="8"/>
  <c r="A2" i="8"/>
  <c r="I57" i="7"/>
  <c r="H57" i="7"/>
  <c r="F57" i="7"/>
  <c r="E57" i="7"/>
  <c r="D57" i="7"/>
  <c r="C57" i="7"/>
  <c r="I50" i="7"/>
  <c r="H50" i="7"/>
  <c r="F50" i="7"/>
  <c r="E50" i="7"/>
  <c r="D50" i="7"/>
  <c r="C50" i="7"/>
  <c r="I42" i="7"/>
  <c r="H42" i="7"/>
  <c r="G42" i="7"/>
  <c r="F42" i="7"/>
  <c r="E42" i="7"/>
  <c r="D42" i="7"/>
  <c r="C42" i="7"/>
  <c r="G41" i="7"/>
  <c r="I40" i="7"/>
  <c r="H40" i="7"/>
  <c r="G40" i="7"/>
  <c r="F40" i="7"/>
  <c r="E40" i="7"/>
  <c r="D40" i="7"/>
  <c r="C40" i="7"/>
  <c r="G39" i="7"/>
  <c r="I38" i="7"/>
  <c r="H38" i="7"/>
  <c r="G38" i="7"/>
  <c r="F38" i="7"/>
  <c r="E38" i="7"/>
  <c r="D38" i="7"/>
  <c r="C38" i="7"/>
  <c r="G30" i="7"/>
  <c r="G26" i="7"/>
  <c r="G25" i="7"/>
  <c r="G24" i="7"/>
  <c r="G23" i="7"/>
  <c r="G19" i="7"/>
  <c r="I18" i="7"/>
  <c r="I58" i="7" s="1"/>
  <c r="H18" i="7"/>
  <c r="H58" i="7" s="1"/>
  <c r="F18" i="7"/>
  <c r="G18" i="7" s="1"/>
  <c r="E18" i="7"/>
  <c r="E58" i="7" s="1"/>
  <c r="D18" i="7"/>
  <c r="D58" i="7" s="1"/>
  <c r="C18" i="7"/>
  <c r="C58" i="7" s="1"/>
  <c r="G17" i="7"/>
  <c r="G16" i="7"/>
  <c r="G15" i="7"/>
  <c r="G14" i="7"/>
  <c r="G13" i="7"/>
  <c r="G12" i="7"/>
  <c r="G11" i="7"/>
  <c r="G10" i="7"/>
  <c r="G9" i="7"/>
  <c r="G8" i="7"/>
  <c r="G7" i="7"/>
  <c r="G6" i="7"/>
  <c r="E4" i="7"/>
  <c r="D4" i="7"/>
  <c r="C4" i="7"/>
  <c r="A2" i="7"/>
  <c r="I57" i="4"/>
  <c r="H57" i="4"/>
  <c r="F57" i="4"/>
  <c r="E57" i="4"/>
  <c r="D57" i="4"/>
  <c r="C57" i="4"/>
  <c r="I50" i="4"/>
  <c r="H50" i="4"/>
  <c r="F50" i="4"/>
  <c r="E50" i="4"/>
  <c r="D50" i="4"/>
  <c r="C50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26" i="4"/>
  <c r="G25" i="4"/>
  <c r="G19" i="4"/>
  <c r="I18" i="4"/>
  <c r="I58" i="4" s="1"/>
  <c r="H18" i="4"/>
  <c r="H58" i="4" s="1"/>
  <c r="F18" i="4"/>
  <c r="G18" i="4" s="1"/>
  <c r="E18" i="4"/>
  <c r="E58" i="4" s="1"/>
  <c r="D18" i="4"/>
  <c r="D58" i="4" s="1"/>
  <c r="C18" i="4"/>
  <c r="C58" i="4" s="1"/>
  <c r="G17" i="4"/>
  <c r="G16" i="4"/>
  <c r="G15" i="4"/>
  <c r="G14" i="4"/>
  <c r="G12" i="4"/>
  <c r="G11" i="4"/>
  <c r="G10" i="4"/>
  <c r="G9" i="4"/>
  <c r="G8" i="4"/>
  <c r="G7" i="4"/>
  <c r="G6" i="4"/>
  <c r="E4" i="4"/>
  <c r="D4" i="4"/>
  <c r="C4" i="4"/>
  <c r="A2" i="4"/>
  <c r="I57" i="6"/>
  <c r="H57" i="6"/>
  <c r="F57" i="6"/>
  <c r="E57" i="6"/>
  <c r="D57" i="6"/>
  <c r="C57" i="6"/>
  <c r="I50" i="6"/>
  <c r="H50" i="6"/>
  <c r="F50" i="6"/>
  <c r="E50" i="6"/>
  <c r="D50" i="6"/>
  <c r="C50" i="6"/>
  <c r="I42" i="6"/>
  <c r="H42" i="6"/>
  <c r="F42" i="6"/>
  <c r="G42" i="6" s="1"/>
  <c r="E42" i="6"/>
  <c r="D42" i="6"/>
  <c r="C42" i="6"/>
  <c r="G41" i="6"/>
  <c r="I40" i="6"/>
  <c r="H40" i="6"/>
  <c r="F40" i="6"/>
  <c r="E40" i="6"/>
  <c r="D40" i="6"/>
  <c r="C40" i="6"/>
  <c r="I38" i="6"/>
  <c r="H38" i="6"/>
  <c r="F38" i="6"/>
  <c r="G38" i="6" s="1"/>
  <c r="E38" i="6"/>
  <c r="D38" i="6"/>
  <c r="C38" i="6"/>
  <c r="G30" i="6"/>
  <c r="G29" i="6"/>
  <c r="G26" i="6"/>
  <c r="G25" i="6"/>
  <c r="G24" i="6"/>
  <c r="G19" i="6"/>
  <c r="I18" i="6"/>
  <c r="I58" i="6" s="1"/>
  <c r="H18" i="6"/>
  <c r="H58" i="6" s="1"/>
  <c r="G18" i="6"/>
  <c r="F18" i="6"/>
  <c r="F58" i="6" s="1"/>
  <c r="E18" i="6"/>
  <c r="E58" i="6" s="1"/>
  <c r="D18" i="6"/>
  <c r="D58" i="6" s="1"/>
  <c r="C18" i="6"/>
  <c r="C58" i="6" s="1"/>
  <c r="G17" i="6"/>
  <c r="G16" i="6"/>
  <c r="G15" i="6"/>
  <c r="G14" i="6"/>
  <c r="G12" i="6"/>
  <c r="G11" i="6"/>
  <c r="G10" i="6"/>
  <c r="G9" i="6"/>
  <c r="G8" i="6"/>
  <c r="G7" i="6"/>
  <c r="G6" i="6"/>
  <c r="G58" i="6" l="1"/>
  <c r="G58" i="16"/>
  <c r="G58" i="18"/>
  <c r="G58" i="9"/>
  <c r="G58" i="17"/>
  <c r="F58" i="19"/>
  <c r="G58" i="19" s="1"/>
  <c r="F58" i="7"/>
  <c r="G58" i="7" s="1"/>
  <c r="G18" i="8"/>
  <c r="G18" i="17"/>
  <c r="F58" i="15"/>
  <c r="G58" i="15" s="1"/>
  <c r="F58" i="4"/>
  <c r="G58" i="4" s="1"/>
  <c r="F58" i="11"/>
  <c r="G58" i="11" s="1"/>
  <c r="G18" i="18"/>
  <c r="F58" i="13"/>
  <c r="G58" i="13" s="1"/>
</calcChain>
</file>

<file path=xl/sharedStrings.xml><?xml version="1.0" encoding="utf-8"?>
<sst xmlns="http://schemas.openxmlformats.org/spreadsheetml/2006/main" count="835" uniqueCount="109">
  <si>
    <t>TABLE No.11 (I)</t>
  </si>
  <si>
    <t xml:space="preserve">Government Sponsored Scheme wise NPA  </t>
  </si>
  <si>
    <t xml:space="preserve"> DATA FOR THE QUARTER ENDED  DEC. 2025</t>
  </si>
  <si>
    <t xml:space="preserve"> (Amt. In crores)</t>
  </si>
  <si>
    <t>SNo.</t>
  </si>
  <si>
    <t>NAME OF THE BANK</t>
  </si>
  <si>
    <t>PMEGP</t>
  </si>
  <si>
    <t>Loan
Outstanding as on
current Quarter End</t>
  </si>
  <si>
    <t xml:space="preserve">TABLE No.11(I) Government Sponsored Scheme wise NPA  </t>
  </si>
  <si>
    <t>As on 31.03.2023</t>
  </si>
  <si>
    <t>As on 31.03.2024</t>
  </si>
  <si>
    <t>As on 31.03.2025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</si>
  <si>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</si>
  <si>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</si>
  <si>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</si>
  <si>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</si>
  <si>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</si>
  <si>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</si>
  <si>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</si>
  <si>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</si>
  <si>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</si>
  <si>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</si>
  <si>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</si>
  <si>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</si>
  <si>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</si>
  <si>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</si>
  <si>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</si>
  <si>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</si>
  <si>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</si>
  <si>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</si>
  <si>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</si>
  <si>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</si>
  <si>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</si>
  <si>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</si>
  <si>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</si>
  <si>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</si>
  <si>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</si>
  <si>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</si>
  <si>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</si>
  <si>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</si>
  <si>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</si>
  <si>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</si>
  <si>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</si>
  <si>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</si>
  <si>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</si>
  <si>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</si>
  <si>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</si>
  <si>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</si>
  <si>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</si>
  <si>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</si>
  <si>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</si>
  <si>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</si>
  <si>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</si>
  <si>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</si>
  <si>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</si>
  <si>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</si>
  <si>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</si>
  <si>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</si>
  <si>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</si>
  <si>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</si>
  <si>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</si>
  <si>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</si>
  <si>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</si>
  <si>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</si>
  <si>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</si>
  <si>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</si>
  <si>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</si>
  <si>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</si>
  <si>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</si>
  <si>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</si>
  <si>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</si>
  <si>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t xml:space="preserve">TABLE No.11(J) Government Sponsored Scheme wise NPA  </t>
  </si>
  <si>
    <t xml:space="preserve">    NRLM</t>
  </si>
  <si>
    <t>(Rs. In crores)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</si>
  <si>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</si>
  <si>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</si>
  <si>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</si>
  <si>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</si>
  <si>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</si>
  <si>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</si>
  <si>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</si>
  <si>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 xml:space="preserve"> (Rs. In crores)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</si>
  <si>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</si>
  <si>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</si>
  <si>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</si>
  <si>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</si>
  <si>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</si>
  <si>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BANK SCHEME WISE NPA  </t>
  </si>
  <si>
    <t xml:space="preserve">TABLE No.11(N) Government Sponsored Scheme wise NPA  </t>
  </si>
  <si>
    <t xml:space="preserve">Total of NPA in GSS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</si>
  <si>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</si>
  <si>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</si>
  <si>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</si>
  <si>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</si>
  <si>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</si>
  <si>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</si>
  <si>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</si>
  <si>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</si>
  <si>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</si>
  <si>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</si>
  <si>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</si>
  <si>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</si>
  <si>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</si>
  <si>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</si>
  <si>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</si>
  <si>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 xml:space="preserve">    Stand up india Scheme</t>
  </si>
  <si>
    <t>TABLE No.11 (Q)</t>
  </si>
  <si>
    <t xml:space="preserve">TABLE No.11(Q) Government Sponsored Scheme wise NPA  </t>
  </si>
  <si>
    <t xml:space="preserve">  PM SVANidhi NPA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</si>
</sst>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2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1" xfId="1" applyFont="1" applyBorder="1"/>
    <xf numFmtId="0" fontId="5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1" fontId="5" fillId="0" borderId="1" xfId="1" applyNumberFormat="1" applyFont="1" applyBorder="1" applyAlignment="1">
      <alignment horizontal="center"/>
    </xf>
    <xf numFmtId="1" fontId="1" fillId="0" borderId="0" xfId="1" applyNumberFormat="1"/>
    <xf numFmtId="1" fontId="1" fillId="0" borderId="0" xfId="1" applyNumberFormat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/>
    </xf>
    <xf numFmtId="0" fontId="6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1" fillId="0" borderId="5" xfId="1" applyBorder="1"/>
    <xf numFmtId="0" fontId="1" fillId="0" borderId="5" xfId="1" applyBorder="1" applyAlignment="1">
      <alignment horizontal="left"/>
    </xf>
    <xf numFmtId="0" fontId="5" fillId="0" borderId="5" xfId="1" applyFont="1" applyBorder="1"/>
    <xf numFmtId="2" fontId="1" fillId="0" borderId="5" xfId="1" applyNumberFormat="1" applyBorder="1"/>
    <xf numFmtId="2" fontId="5" fillId="0" borderId="5" xfId="1" applyNumberFormat="1" applyFont="1" applyBorder="1"/>
    <xf numFmtId="2" fontId="1" fillId="2" borderId="5" xfId="1" applyNumberFormat="1" applyFill="1" applyBorder="1"/>
    <xf numFmtId="2" fontId="5" fillId="2" borderId="5" xfId="1" applyNumberFormat="1" applyFont="1" applyFill="1" applyBorder="1"/>
    <xf numFmtId="1" fontId="1" fillId="0" borderId="5" xfId="1" applyNumberFormat="1" applyBorder="1"/>
    <xf numFmtId="1" fontId="5" fillId="0" borderId="5" xfId="1" applyNumberFormat="1" applyFont="1" applyBorder="1"/>
    <xf numFmtId="2" fontId="5" fillId="0" borderId="1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1" fontId="6" fillId="0" borderId="1" xfId="1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2" fontId="6" fillId="0" borderId="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2" fontId="5" fillId="0" borderId="5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3" fillId="0" borderId="1" xfId="1" applyFont="1" applyBorder="1"/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2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/>
    </xf>
    <xf numFmtId="0" fontId="5" fillId="0" borderId="5" xfId="1" applyFont="1" applyBorder="1"/>
    <xf numFmtId="2" fontId="8" fillId="0" borderId="2" xfId="1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/>
    </xf>
    <xf numFmtId="2" fontId="5" fillId="0" borderId="5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" fontId="3" fillId="0" borderId="5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wrapText="1"/>
    </xf>
    <xf numFmtId="0" fontId="0" fillId="0" borderId="1" xfId="0" applyBorder="1" applyAlignment="1">
      <alignment wrapText="1"/>
    </xf>
    <xf numFmtId="2" fontId="5" fillId="0" borderId="1" xfId="1" applyNumberFormat="1" applyFont="1" applyBorder="1" applyAlignment="1">
      <alignment horizontal="center" vertical="center"/>
    </xf>
    <xf numFmtId="2" fontId="8" fillId="0" borderId="1" xfId="1" applyNumberFormat="1" applyFont="1" applyBorder="1" applyAlignment="1">
      <alignment wrapText="1"/>
    </xf>
    <xf numFmtId="1" fontId="5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zoomScaleSheetLayoutView="100" workbookViewId="0">
      <selection activeCell="M51" sqref="M51"/>
    </sheetView>
  </sheetViews>
  <sheetFormatPr defaultColWidth="9.140625" defaultRowHeight="12.75" x14ac:dyDescent="0.2"/>
  <cols>
    <col min="1" max="1" width="5.7109375" style="3" customWidth="1"/>
    <col min="2" max="2" width="28.85546875" style="3" customWidth="1"/>
    <col min="3" max="3" width="18.140625" style="8" customWidth="1"/>
    <col min="4" max="4" width="19.5703125" style="8" customWidth="1"/>
    <col min="5" max="5" width="18.7109375" style="8" customWidth="1"/>
    <col min="6" max="6" width="12.28515625" style="9" customWidth="1"/>
    <col min="7" max="7" width="15.140625" style="8" customWidth="1"/>
    <col min="8" max="8" width="14.140625" style="33" customWidth="1"/>
    <col min="9" max="9" width="12.5703125" style="8" customWidth="1"/>
    <col min="10" max="10" width="9.7109375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2" customFormat="1" ht="23.25" customHeight="1" x14ac:dyDescent="0.3">
      <c r="A1" s="60" t="s">
        <v>0</v>
      </c>
      <c r="B1" s="25"/>
      <c r="C1" s="76" t="s">
        <v>1</v>
      </c>
      <c r="D1" s="77"/>
      <c r="E1" s="77"/>
      <c r="F1" s="77"/>
      <c r="G1" s="77"/>
      <c r="H1" s="78"/>
      <c r="I1" s="78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spans="1:253" s="5" customFormat="1" ht="15.95" customHeight="1" x14ac:dyDescent="0.25">
      <c r="A2" s="79" t="s">
        <v>2</v>
      </c>
      <c r="B2" s="79"/>
      <c r="C2" s="79"/>
      <c r="D2" s="79"/>
      <c r="E2" s="79"/>
      <c r="F2" s="26"/>
      <c r="G2" s="26"/>
      <c r="H2" s="80" t="s">
        <v>3</v>
      </c>
      <c r="I2" s="80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81" t="s">
        <v>4</v>
      </c>
      <c r="B3" s="82" t="s">
        <v>5</v>
      </c>
      <c r="C3" s="83" t="s">
        <v>6</v>
      </c>
      <c r="D3" s="83"/>
      <c r="E3" s="83"/>
      <c r="F3" s="83"/>
      <c r="G3" s="83"/>
      <c r="H3" s="74" t="s">
        <v>7</v>
      </c>
      <c r="I3" s="75"/>
      <c r="J3" s="70" t="s">
        <v>8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5.5" customHeight="1" x14ac:dyDescent="0.25">
      <c r="A4" s="81"/>
      <c r="B4" s="82"/>
      <c r="C4" s="53" t="s">
        <v>9</v>
      </c>
      <c r="D4" s="53" t="s">
        <v>10</v>
      </c>
      <c r="E4" s="53" t="s">
        <v>11</v>
      </c>
      <c r="F4" s="84" t="s">
        <v>12</v>
      </c>
      <c r="G4" s="84"/>
      <c r="H4" s="75"/>
      <c r="I4" s="75"/>
      <c r="J4" s="70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51" x14ac:dyDescent="0.25">
      <c r="A5" s="29"/>
      <c r="B5" s="30"/>
      <c r="C5" s="53" t="s">
        <v>13</v>
      </c>
      <c r="D5" s="53" t="s">
        <v>13</v>
      </c>
      <c r="E5" s="53" t="s">
        <v>13</v>
      </c>
      <c r="F5" s="53" t="s">
        <v>13</v>
      </c>
      <c r="G5" s="42" t="s">
        <v>14</v>
      </c>
      <c r="H5" s="61" t="s">
        <v>15</v>
      </c>
      <c r="I5" s="54" t="s">
        <v>16</v>
      </c>
      <c r="J5" s="70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3">
        <v>1</v>
      </c>
      <c r="B6" s="44" t="s">
        <v>17</v>
      </c>
      <c r="C6" s="46">
        <v>7.02</v>
      </c>
      <c r="D6" s="46">
        <v>7.85</v>
      </c>
      <c r="E6" s="46">
        <v>10.49</v>
      </c>
      <c r="F6" s="48">
        <v>15.8</v>
      </c>
      <c r="G6" s="46">
        <f t="shared" ref="G6:G30" si="0">(F6/I6)*100</f>
        <v>14.122273864855202</v>
      </c>
      <c r="H6" s="50">
        <v>2726</v>
      </c>
      <c r="I6" s="46">
        <v>111.88</v>
      </c>
      <c r="J6" s="71"/>
    </row>
    <row r="7" spans="1:253" s="1" customFormat="1" x14ac:dyDescent="0.2">
      <c r="A7" s="43">
        <v>2</v>
      </c>
      <c r="B7" s="44" t="s">
        <v>18</v>
      </c>
      <c r="C7" s="46">
        <v>8.5299999999999994</v>
      </c>
      <c r="D7" s="46">
        <v>8.76</v>
      </c>
      <c r="E7" s="46">
        <v>9.07</v>
      </c>
      <c r="F7" s="48">
        <v>10.01</v>
      </c>
      <c r="G7" s="46">
        <f t="shared" si="0"/>
        <v>15.914149443561209</v>
      </c>
      <c r="H7" s="50">
        <v>1863</v>
      </c>
      <c r="I7" s="46">
        <v>62.9</v>
      </c>
      <c r="J7" s="71"/>
    </row>
    <row r="8" spans="1:253" s="1" customFormat="1" x14ac:dyDescent="0.2">
      <c r="A8" s="43">
        <v>3</v>
      </c>
      <c r="B8" s="44" t="s">
        <v>19</v>
      </c>
      <c r="C8" s="46">
        <v>0</v>
      </c>
      <c r="D8" s="46">
        <v>0.49</v>
      </c>
      <c r="E8" s="46">
        <v>0</v>
      </c>
      <c r="F8" s="48">
        <v>0</v>
      </c>
      <c r="G8" s="46">
        <f t="shared" si="0"/>
        <v>0</v>
      </c>
      <c r="H8" s="50">
        <v>5</v>
      </c>
      <c r="I8" s="46">
        <v>0.1</v>
      </c>
      <c r="J8" s="71"/>
    </row>
    <row r="9" spans="1:253" s="1" customFormat="1" x14ac:dyDescent="0.2">
      <c r="A9" s="43">
        <v>4</v>
      </c>
      <c r="B9" s="44" t="s">
        <v>20</v>
      </c>
      <c r="C9" s="46">
        <v>3.81</v>
      </c>
      <c r="D9" s="46">
        <v>4.8099999999999996</v>
      </c>
      <c r="E9" s="46">
        <v>7.96</v>
      </c>
      <c r="F9" s="48">
        <v>8.7799999999999994</v>
      </c>
      <c r="G9" s="46">
        <f t="shared" si="0"/>
        <v>21.060206284480689</v>
      </c>
      <c r="H9" s="50">
        <v>1342</v>
      </c>
      <c r="I9" s="46">
        <v>41.69</v>
      </c>
      <c r="J9" s="71"/>
    </row>
    <row r="10" spans="1:253" s="1" customFormat="1" x14ac:dyDescent="0.2">
      <c r="A10" s="43">
        <v>5</v>
      </c>
      <c r="B10" s="44" t="s">
        <v>21</v>
      </c>
      <c r="C10" s="46">
        <v>0.02</v>
      </c>
      <c r="D10" s="46">
        <v>0.02</v>
      </c>
      <c r="E10" s="46">
        <v>0.02</v>
      </c>
      <c r="F10" s="48">
        <v>0.02</v>
      </c>
      <c r="G10" s="46">
        <f t="shared" si="0"/>
        <v>66.666666666666671</v>
      </c>
      <c r="H10" s="50">
        <v>30</v>
      </c>
      <c r="I10" s="46">
        <v>0.03</v>
      </c>
      <c r="J10" s="71"/>
    </row>
    <row r="11" spans="1:253" s="1" customFormat="1" x14ac:dyDescent="0.2">
      <c r="A11" s="43">
        <v>6</v>
      </c>
      <c r="B11" s="44" t="s">
        <v>22</v>
      </c>
      <c r="C11" s="46">
        <v>3.84</v>
      </c>
      <c r="D11" s="46">
        <v>4.29</v>
      </c>
      <c r="E11" s="46">
        <v>4.38</v>
      </c>
      <c r="F11" s="48">
        <v>2.96</v>
      </c>
      <c r="G11" s="46">
        <f t="shared" si="0"/>
        <v>18.159509202453986</v>
      </c>
      <c r="H11" s="50">
        <v>610</v>
      </c>
      <c r="I11" s="46">
        <v>16.3</v>
      </c>
      <c r="J11" s="71"/>
    </row>
    <row r="12" spans="1:253" s="1" customFormat="1" x14ac:dyDescent="0.2">
      <c r="A12" s="43">
        <v>7</v>
      </c>
      <c r="B12" s="44" t="s">
        <v>23</v>
      </c>
      <c r="C12" s="46">
        <v>0.82</v>
      </c>
      <c r="D12" s="46">
        <v>0</v>
      </c>
      <c r="E12" s="46">
        <v>0.56999999999999995</v>
      </c>
      <c r="F12" s="48">
        <v>0.51</v>
      </c>
      <c r="G12" s="46">
        <f t="shared" si="0"/>
        <v>4.0637450199203187</v>
      </c>
      <c r="H12" s="50">
        <v>185</v>
      </c>
      <c r="I12" s="46">
        <v>12.55</v>
      </c>
      <c r="J12" s="71"/>
    </row>
    <row r="13" spans="1:253" s="1" customFormat="1" x14ac:dyDescent="0.2">
      <c r="A13" s="43">
        <v>8</v>
      </c>
      <c r="B13" s="44" t="s">
        <v>24</v>
      </c>
      <c r="C13" s="46">
        <v>0</v>
      </c>
      <c r="D13" s="46">
        <v>0</v>
      </c>
      <c r="E13" s="46">
        <v>0</v>
      </c>
      <c r="F13" s="48">
        <v>0</v>
      </c>
      <c r="G13" s="48">
        <v>0</v>
      </c>
      <c r="H13" s="50">
        <v>0</v>
      </c>
      <c r="I13" s="46">
        <v>0</v>
      </c>
      <c r="J13" s="71"/>
    </row>
    <row r="14" spans="1:253" s="1" customFormat="1" x14ac:dyDescent="0.2">
      <c r="A14" s="43">
        <v>9</v>
      </c>
      <c r="B14" s="44" t="s">
        <v>25</v>
      </c>
      <c r="C14" s="46">
        <v>9.43</v>
      </c>
      <c r="D14" s="46">
        <v>8.74</v>
      </c>
      <c r="E14" s="46">
        <v>9.52</v>
      </c>
      <c r="F14" s="48">
        <v>11.28</v>
      </c>
      <c r="G14" s="46">
        <f t="shared" si="0"/>
        <v>24.543080939947778</v>
      </c>
      <c r="H14" s="50">
        <v>1529</v>
      </c>
      <c r="I14" s="46">
        <v>45.96</v>
      </c>
      <c r="J14" s="71"/>
    </row>
    <row r="15" spans="1:253" s="1" customFormat="1" x14ac:dyDescent="0.2">
      <c r="A15" s="43">
        <v>10</v>
      </c>
      <c r="B15" s="44" t="s">
        <v>26</v>
      </c>
      <c r="C15" s="46">
        <v>0</v>
      </c>
      <c r="D15" s="46">
        <v>0</v>
      </c>
      <c r="E15" s="46">
        <v>0.01</v>
      </c>
      <c r="F15" s="48">
        <v>21.24</v>
      </c>
      <c r="G15" s="46">
        <f t="shared" si="0"/>
        <v>14.470636326474995</v>
      </c>
      <c r="H15" s="50">
        <v>3439</v>
      </c>
      <c r="I15" s="46">
        <v>146.78</v>
      </c>
      <c r="J15" s="71"/>
    </row>
    <row r="16" spans="1:253" s="1" customFormat="1" x14ac:dyDescent="0.2">
      <c r="A16" s="43">
        <v>11</v>
      </c>
      <c r="B16" s="44" t="s">
        <v>27</v>
      </c>
      <c r="C16" s="46">
        <v>2.0299999999999998</v>
      </c>
      <c r="D16" s="46">
        <v>2.36</v>
      </c>
      <c r="E16" s="46">
        <v>2.58</v>
      </c>
      <c r="F16" s="48">
        <v>3.21</v>
      </c>
      <c r="G16" s="46">
        <f t="shared" si="0"/>
        <v>15.719882468168461</v>
      </c>
      <c r="H16" s="50">
        <v>825</v>
      </c>
      <c r="I16" s="46">
        <v>20.420000000000002</v>
      </c>
      <c r="J16" s="71"/>
    </row>
    <row r="17" spans="1:10" s="1" customFormat="1" x14ac:dyDescent="0.2">
      <c r="A17" s="43">
        <v>12</v>
      </c>
      <c r="B17" s="44" t="s">
        <v>28</v>
      </c>
      <c r="C17" s="46">
        <v>2.67</v>
      </c>
      <c r="D17" s="46">
        <v>2.62</v>
      </c>
      <c r="E17" s="46">
        <v>4.38</v>
      </c>
      <c r="F17" s="48">
        <v>5.07</v>
      </c>
      <c r="G17" s="46">
        <f t="shared" si="0"/>
        <v>13.380839271575615</v>
      </c>
      <c r="H17" s="50">
        <v>901</v>
      </c>
      <c r="I17" s="46">
        <v>37.89</v>
      </c>
      <c r="J17" s="71"/>
    </row>
    <row r="18" spans="1:10" s="4" customFormat="1" x14ac:dyDescent="0.2">
      <c r="A18" s="85" t="s">
        <v>29</v>
      </c>
      <c r="B18" s="86"/>
      <c r="C18" s="47">
        <f>SUM(C6:C17)</f>
        <v>38.17</v>
      </c>
      <c r="D18" s="47">
        <f>SUM(D6:D17)</f>
        <v>39.939999999999991</v>
      </c>
      <c r="E18" s="47">
        <f>SUM(E6:E17)</f>
        <v>48.980000000000004</v>
      </c>
      <c r="F18" s="49">
        <f>SUM(F6:F17)</f>
        <v>78.88</v>
      </c>
      <c r="G18" s="47">
        <f t="shared" si="0"/>
        <v>15.887210473313191</v>
      </c>
      <c r="H18" s="51">
        <f>SUM(H6:H17)</f>
        <v>13455</v>
      </c>
      <c r="I18" s="47">
        <f>SUM(I6:I17)</f>
        <v>496.50000000000006</v>
      </c>
      <c r="J18" s="72"/>
    </row>
    <row r="19" spans="1:10" s="1" customFormat="1" x14ac:dyDescent="0.2">
      <c r="A19" s="43">
        <v>13</v>
      </c>
      <c r="B19" s="44" t="s">
        <v>30</v>
      </c>
      <c r="C19" s="46">
        <v>0</v>
      </c>
      <c r="D19" s="46">
        <v>0.15</v>
      </c>
      <c r="E19" s="46">
        <v>0.28000000000000003</v>
      </c>
      <c r="F19" s="48">
        <v>1.41</v>
      </c>
      <c r="G19" s="46">
        <f t="shared" si="0"/>
        <v>47</v>
      </c>
      <c r="H19" s="50">
        <v>50</v>
      </c>
      <c r="I19" s="46">
        <v>3</v>
      </c>
      <c r="J19" s="71"/>
    </row>
    <row r="20" spans="1:10" s="1" customFormat="1" x14ac:dyDescent="0.2">
      <c r="A20" s="43">
        <v>14</v>
      </c>
      <c r="B20" s="44" t="s">
        <v>31</v>
      </c>
      <c r="C20" s="46">
        <v>0</v>
      </c>
      <c r="D20" s="46">
        <v>0</v>
      </c>
      <c r="E20" s="46">
        <v>0</v>
      </c>
      <c r="F20" s="48">
        <v>0</v>
      </c>
      <c r="G20" s="48">
        <v>0</v>
      </c>
      <c r="H20" s="50">
        <v>0</v>
      </c>
      <c r="I20" s="46">
        <v>0</v>
      </c>
      <c r="J20" s="71"/>
    </row>
    <row r="21" spans="1:10" s="1" customFormat="1" x14ac:dyDescent="0.2">
      <c r="A21" s="43">
        <v>15</v>
      </c>
      <c r="B21" s="44" t="s">
        <v>32</v>
      </c>
      <c r="C21" s="46">
        <v>0</v>
      </c>
      <c r="D21" s="46">
        <v>0</v>
      </c>
      <c r="E21" s="46">
        <v>0</v>
      </c>
      <c r="F21" s="48">
        <v>0</v>
      </c>
      <c r="G21" s="48">
        <v>0</v>
      </c>
      <c r="H21" s="50">
        <v>0</v>
      </c>
      <c r="I21" s="46">
        <v>0</v>
      </c>
      <c r="J21" s="71"/>
    </row>
    <row r="22" spans="1:10" s="1" customFormat="1" x14ac:dyDescent="0.2">
      <c r="A22" s="43">
        <v>16</v>
      </c>
      <c r="B22" s="44" t="s">
        <v>33</v>
      </c>
      <c r="C22" s="46">
        <v>0</v>
      </c>
      <c r="D22" s="46">
        <v>0</v>
      </c>
      <c r="E22" s="46">
        <v>0</v>
      </c>
      <c r="F22" s="48">
        <v>0</v>
      </c>
      <c r="G22" s="48">
        <v>0</v>
      </c>
      <c r="H22" s="50">
        <v>0</v>
      </c>
      <c r="I22" s="46">
        <v>0</v>
      </c>
      <c r="J22" s="71"/>
    </row>
    <row r="23" spans="1:10" s="1" customFormat="1" x14ac:dyDescent="0.2">
      <c r="A23" s="43">
        <v>17</v>
      </c>
      <c r="B23" s="44" t="s">
        <v>34</v>
      </c>
      <c r="C23" s="46">
        <v>0</v>
      </c>
      <c r="D23" s="46">
        <v>0</v>
      </c>
      <c r="E23" s="46">
        <v>0</v>
      </c>
      <c r="F23" s="48">
        <v>0</v>
      </c>
      <c r="G23" s="48">
        <v>0</v>
      </c>
      <c r="H23" s="50">
        <v>0</v>
      </c>
      <c r="I23" s="46">
        <v>0</v>
      </c>
      <c r="J23" s="71"/>
    </row>
    <row r="24" spans="1:10" s="1" customFormat="1" x14ac:dyDescent="0.2">
      <c r="A24" s="43">
        <v>18</v>
      </c>
      <c r="B24" s="44" t="s">
        <v>35</v>
      </c>
      <c r="C24" s="46">
        <v>0</v>
      </c>
      <c r="D24" s="46">
        <v>0.02</v>
      </c>
      <c r="E24" s="46">
        <v>0.02</v>
      </c>
      <c r="F24" s="48">
        <v>0.02</v>
      </c>
      <c r="G24" s="46">
        <f t="shared" si="0"/>
        <v>3.6363636363636362</v>
      </c>
      <c r="H24" s="50">
        <v>2</v>
      </c>
      <c r="I24" s="46">
        <v>0.55000000000000004</v>
      </c>
      <c r="J24" s="71"/>
    </row>
    <row r="25" spans="1:10" s="1" customFormat="1" x14ac:dyDescent="0.2">
      <c r="A25" s="43">
        <v>19</v>
      </c>
      <c r="B25" s="44" t="s">
        <v>36</v>
      </c>
      <c r="C25" s="46">
        <v>0.02</v>
      </c>
      <c r="D25" s="46">
        <v>0.01</v>
      </c>
      <c r="E25" s="46">
        <v>0.02</v>
      </c>
      <c r="F25" s="48">
        <v>0.03</v>
      </c>
      <c r="G25" s="46">
        <f t="shared" si="0"/>
        <v>33.333333333333329</v>
      </c>
      <c r="H25" s="50">
        <v>8</v>
      </c>
      <c r="I25" s="46">
        <v>0.09</v>
      </c>
      <c r="J25" s="71"/>
    </row>
    <row r="26" spans="1:10" s="1" customFormat="1" x14ac:dyDescent="0.2">
      <c r="A26" s="43">
        <v>20</v>
      </c>
      <c r="B26" s="44" t="s">
        <v>37</v>
      </c>
      <c r="C26" s="46">
        <v>0.81</v>
      </c>
      <c r="D26" s="46">
        <v>1.51</v>
      </c>
      <c r="E26" s="46">
        <v>2.34</v>
      </c>
      <c r="F26" s="48">
        <v>3.26</v>
      </c>
      <c r="G26" s="46">
        <f t="shared" si="0"/>
        <v>11.781713046620887</v>
      </c>
      <c r="H26" s="50">
        <v>511</v>
      </c>
      <c r="I26" s="46">
        <v>27.67</v>
      </c>
      <c r="J26" s="71"/>
    </row>
    <row r="27" spans="1:10" s="1" customFormat="1" x14ac:dyDescent="0.2">
      <c r="A27" s="43">
        <v>21</v>
      </c>
      <c r="B27" s="44" t="s">
        <v>38</v>
      </c>
      <c r="C27" s="46">
        <v>0</v>
      </c>
      <c r="D27" s="46">
        <v>0</v>
      </c>
      <c r="E27" s="46">
        <v>0</v>
      </c>
      <c r="F27" s="48">
        <v>0</v>
      </c>
      <c r="G27" s="48">
        <v>0</v>
      </c>
      <c r="H27" s="50">
        <v>0</v>
      </c>
      <c r="I27" s="46">
        <v>0</v>
      </c>
      <c r="J27" s="71"/>
    </row>
    <row r="28" spans="1:10" s="1" customFormat="1" x14ac:dyDescent="0.2">
      <c r="A28" s="43">
        <v>22</v>
      </c>
      <c r="B28" s="44" t="s">
        <v>39</v>
      </c>
      <c r="C28" s="46">
        <v>0</v>
      </c>
      <c r="D28" s="46">
        <v>0</v>
      </c>
      <c r="E28" s="46">
        <v>0</v>
      </c>
      <c r="F28" s="48">
        <v>0</v>
      </c>
      <c r="G28" s="48">
        <v>0</v>
      </c>
      <c r="H28" s="50">
        <v>0</v>
      </c>
      <c r="I28" s="46">
        <v>0</v>
      </c>
      <c r="J28" s="71"/>
    </row>
    <row r="29" spans="1:10" s="1" customFormat="1" x14ac:dyDescent="0.2">
      <c r="A29" s="43">
        <v>23</v>
      </c>
      <c r="B29" s="44" t="s">
        <v>40</v>
      </c>
      <c r="C29" s="46">
        <v>0</v>
      </c>
      <c r="D29" s="46">
        <v>0</v>
      </c>
      <c r="E29" s="46">
        <v>0</v>
      </c>
      <c r="F29" s="48">
        <v>0</v>
      </c>
      <c r="G29" s="46">
        <f t="shared" si="0"/>
        <v>0</v>
      </c>
      <c r="H29" s="50">
        <v>2</v>
      </c>
      <c r="I29" s="46">
        <v>0.08</v>
      </c>
      <c r="J29" s="71"/>
    </row>
    <row r="30" spans="1:10" s="1" customFormat="1" x14ac:dyDescent="0.2">
      <c r="A30" s="43">
        <v>24</v>
      </c>
      <c r="B30" s="44" t="s">
        <v>41</v>
      </c>
      <c r="C30" s="46">
        <v>0.02</v>
      </c>
      <c r="D30" s="46">
        <v>0</v>
      </c>
      <c r="E30" s="46">
        <v>0.46</v>
      </c>
      <c r="F30" s="48">
        <v>0.46</v>
      </c>
      <c r="G30" s="46">
        <f t="shared" si="0"/>
        <v>90.196078431372555</v>
      </c>
      <c r="H30" s="50">
        <v>7</v>
      </c>
      <c r="I30" s="46">
        <v>0.51</v>
      </c>
      <c r="J30" s="71"/>
    </row>
    <row r="31" spans="1:10" s="1" customFormat="1" x14ac:dyDescent="0.2">
      <c r="A31" s="43">
        <v>25</v>
      </c>
      <c r="B31" s="44" t="s">
        <v>42</v>
      </c>
      <c r="C31" s="46">
        <v>0</v>
      </c>
      <c r="D31" s="46">
        <v>0</v>
      </c>
      <c r="E31" s="46">
        <v>0</v>
      </c>
      <c r="F31" s="48">
        <v>0</v>
      </c>
      <c r="G31" s="48">
        <v>0</v>
      </c>
      <c r="H31" s="50">
        <v>0</v>
      </c>
      <c r="I31" s="46">
        <v>0</v>
      </c>
      <c r="J31" s="71"/>
    </row>
    <row r="32" spans="1:10" s="1" customFormat="1" x14ac:dyDescent="0.2">
      <c r="A32" s="43">
        <v>26</v>
      </c>
      <c r="B32" s="44" t="s">
        <v>43</v>
      </c>
      <c r="C32" s="46">
        <v>0</v>
      </c>
      <c r="D32" s="46">
        <v>0</v>
      </c>
      <c r="E32" s="46">
        <v>0</v>
      </c>
      <c r="F32" s="48">
        <v>0</v>
      </c>
      <c r="G32" s="48">
        <v>0</v>
      </c>
      <c r="H32" s="50">
        <v>0</v>
      </c>
      <c r="I32" s="46">
        <v>0</v>
      </c>
      <c r="J32" s="71"/>
    </row>
    <row r="33" spans="1:10" s="1" customFormat="1" x14ac:dyDescent="0.2">
      <c r="A33" s="43">
        <v>27</v>
      </c>
      <c r="B33" s="44" t="s">
        <v>44</v>
      </c>
      <c r="C33" s="46">
        <v>0</v>
      </c>
      <c r="D33" s="46">
        <v>0</v>
      </c>
      <c r="E33" s="46">
        <v>0</v>
      </c>
      <c r="F33" s="48">
        <v>0</v>
      </c>
      <c r="G33" s="48">
        <v>0</v>
      </c>
      <c r="H33" s="50">
        <v>0</v>
      </c>
      <c r="I33" s="46">
        <v>0</v>
      </c>
      <c r="J33" s="71"/>
    </row>
    <row r="34" spans="1:10" s="1" customFormat="1" x14ac:dyDescent="0.2">
      <c r="A34" s="43">
        <v>28</v>
      </c>
      <c r="B34" s="44" t="s">
        <v>45</v>
      </c>
      <c r="C34" s="46">
        <v>0</v>
      </c>
      <c r="D34" s="46">
        <v>0</v>
      </c>
      <c r="E34" s="46">
        <v>0</v>
      </c>
      <c r="F34" s="48">
        <v>0</v>
      </c>
      <c r="G34" s="48">
        <v>0</v>
      </c>
      <c r="H34" s="50">
        <v>0</v>
      </c>
      <c r="I34" s="46">
        <v>0</v>
      </c>
      <c r="J34" s="71"/>
    </row>
    <row r="35" spans="1:10" s="1" customFormat="1" x14ac:dyDescent="0.2">
      <c r="A35" s="43">
        <v>29</v>
      </c>
      <c r="B35" s="44" t="s">
        <v>46</v>
      </c>
      <c r="C35" s="46">
        <v>0</v>
      </c>
      <c r="D35" s="46">
        <v>0</v>
      </c>
      <c r="E35" s="46">
        <v>0</v>
      </c>
      <c r="F35" s="48">
        <v>0</v>
      </c>
      <c r="G35" s="48">
        <v>0</v>
      </c>
      <c r="H35" s="50">
        <v>0</v>
      </c>
      <c r="I35" s="46">
        <v>0</v>
      </c>
      <c r="J35" s="71"/>
    </row>
    <row r="36" spans="1:10" s="1" customFormat="1" x14ac:dyDescent="0.2">
      <c r="A36" s="43">
        <v>30</v>
      </c>
      <c r="B36" s="44" t="s">
        <v>47</v>
      </c>
      <c r="C36" s="46">
        <v>0</v>
      </c>
      <c r="D36" s="46">
        <v>0</v>
      </c>
      <c r="E36" s="46">
        <v>0</v>
      </c>
      <c r="F36" s="48">
        <v>0</v>
      </c>
      <c r="G36" s="48">
        <v>0</v>
      </c>
      <c r="H36" s="50">
        <v>0</v>
      </c>
      <c r="I36" s="46">
        <v>0</v>
      </c>
      <c r="J36" s="71"/>
    </row>
    <row r="37" spans="1:10" s="1" customFormat="1" x14ac:dyDescent="0.2">
      <c r="A37" s="43">
        <v>31</v>
      </c>
      <c r="B37" s="44" t="s">
        <v>48</v>
      </c>
      <c r="C37" s="46">
        <v>0</v>
      </c>
      <c r="D37" s="46">
        <v>0</v>
      </c>
      <c r="E37" s="46">
        <v>0</v>
      </c>
      <c r="F37" s="48">
        <v>0</v>
      </c>
      <c r="G37" s="48">
        <v>0</v>
      </c>
      <c r="H37" s="50">
        <v>0</v>
      </c>
      <c r="I37" s="46">
        <v>0</v>
      </c>
      <c r="J37" s="71"/>
    </row>
    <row r="38" spans="1:10" s="4" customFormat="1" x14ac:dyDescent="0.2">
      <c r="A38" s="85" t="s">
        <v>49</v>
      </c>
      <c r="B38" s="86"/>
      <c r="C38" s="47">
        <f>SUM(C19:C37)</f>
        <v>0.85000000000000009</v>
      </c>
      <c r="D38" s="47">
        <f>SUM(D19:D37)</f>
        <v>1.69</v>
      </c>
      <c r="E38" s="47">
        <f>SUM(E19:E37)</f>
        <v>3.12</v>
      </c>
      <c r="F38" s="49">
        <f>SUM(F19:F37)</f>
        <v>5.18</v>
      </c>
      <c r="G38" s="47">
        <f t="shared" ref="G38:G58" si="1">(F38/I38)*100</f>
        <v>16.238244514106583</v>
      </c>
      <c r="H38" s="51">
        <f>SUM(H19:H37)</f>
        <v>580</v>
      </c>
      <c r="I38" s="47">
        <f>SUM(I19:I37)</f>
        <v>31.900000000000002</v>
      </c>
      <c r="J38" s="72"/>
    </row>
    <row r="39" spans="1:10" s="1" customFormat="1" x14ac:dyDescent="0.2">
      <c r="A39" s="43">
        <v>32</v>
      </c>
      <c r="B39" s="44" t="s">
        <v>50</v>
      </c>
      <c r="C39" s="46">
        <v>0</v>
      </c>
      <c r="D39" s="46">
        <v>0</v>
      </c>
      <c r="E39" s="46">
        <v>0</v>
      </c>
      <c r="F39" s="48">
        <v>0</v>
      </c>
      <c r="G39" s="48">
        <v>1</v>
      </c>
      <c r="H39" s="50">
        <v>0</v>
      </c>
      <c r="I39" s="46">
        <v>0</v>
      </c>
      <c r="J39" s="71"/>
    </row>
    <row r="40" spans="1:10" s="4" customFormat="1" x14ac:dyDescent="0.2">
      <c r="A40" s="85" t="s">
        <v>51</v>
      </c>
      <c r="B40" s="86"/>
      <c r="C40" s="47">
        <f t="shared" ref="C40:I40" si="2">SUM(C39:C39)</f>
        <v>0</v>
      </c>
      <c r="D40" s="47">
        <f t="shared" si="2"/>
        <v>0</v>
      </c>
      <c r="E40" s="47">
        <f t="shared" si="2"/>
        <v>0</v>
      </c>
      <c r="F40" s="49">
        <f t="shared" si="2"/>
        <v>0</v>
      </c>
      <c r="G40" s="49">
        <f t="shared" si="2"/>
        <v>1</v>
      </c>
      <c r="H40" s="51">
        <f t="shared" si="2"/>
        <v>0</v>
      </c>
      <c r="I40" s="47">
        <f t="shared" si="2"/>
        <v>0</v>
      </c>
      <c r="J40" s="72"/>
    </row>
    <row r="41" spans="1:10" s="1" customFormat="1" x14ac:dyDescent="0.2">
      <c r="A41" s="43">
        <v>33</v>
      </c>
      <c r="B41" s="44" t="s">
        <v>52</v>
      </c>
      <c r="C41" s="46">
        <v>4.8899999999999997</v>
      </c>
      <c r="D41" s="46">
        <v>6.9</v>
      </c>
      <c r="E41" s="46">
        <v>6.22</v>
      </c>
      <c r="F41" s="48">
        <v>5.74</v>
      </c>
      <c r="G41" s="46">
        <f t="shared" si="1"/>
        <v>8.0572711959573287</v>
      </c>
      <c r="H41" s="50">
        <v>3138</v>
      </c>
      <c r="I41" s="46">
        <v>71.239999999999995</v>
      </c>
      <c r="J41" s="71"/>
    </row>
    <row r="42" spans="1:10" s="4" customFormat="1" x14ac:dyDescent="0.2">
      <c r="A42" s="85" t="s">
        <v>53</v>
      </c>
      <c r="B42" s="86"/>
      <c r="C42" s="47">
        <f>SUM(C41:C41)</f>
        <v>4.8899999999999997</v>
      </c>
      <c r="D42" s="47">
        <f>SUM(D41:D41)</f>
        <v>6.9</v>
      </c>
      <c r="E42" s="47">
        <f>SUM(E41:E41)</f>
        <v>6.22</v>
      </c>
      <c r="F42" s="49">
        <f>SUM(F41:F41)</f>
        <v>5.74</v>
      </c>
      <c r="G42" s="47">
        <f t="shared" si="1"/>
        <v>8.0572711959573287</v>
      </c>
      <c r="H42" s="51">
        <f>SUM(H41:H41)</f>
        <v>3138</v>
      </c>
      <c r="I42" s="47">
        <f>SUM(I41:I41)</f>
        <v>71.239999999999995</v>
      </c>
      <c r="J42" s="72"/>
    </row>
    <row r="43" spans="1:10" s="1" customFormat="1" x14ac:dyDescent="0.2">
      <c r="A43" s="43">
        <v>34</v>
      </c>
      <c r="B43" s="44" t="s">
        <v>54</v>
      </c>
      <c r="C43" s="46">
        <v>0</v>
      </c>
      <c r="D43" s="46">
        <v>0</v>
      </c>
      <c r="E43" s="46">
        <v>0</v>
      </c>
      <c r="F43" s="48">
        <v>0</v>
      </c>
      <c r="G43" s="48">
        <v>0</v>
      </c>
      <c r="H43" s="50">
        <v>0</v>
      </c>
      <c r="I43" s="46">
        <v>0</v>
      </c>
      <c r="J43" s="71"/>
    </row>
    <row r="44" spans="1:10" s="1" customFormat="1" x14ac:dyDescent="0.2">
      <c r="A44" s="43">
        <v>35</v>
      </c>
      <c r="B44" s="44" t="s">
        <v>55</v>
      </c>
      <c r="C44" s="46">
        <v>0</v>
      </c>
      <c r="D44" s="46">
        <v>0</v>
      </c>
      <c r="E44" s="46">
        <v>0</v>
      </c>
      <c r="F44" s="48">
        <v>0</v>
      </c>
      <c r="G44" s="48">
        <v>0</v>
      </c>
      <c r="H44" s="50">
        <v>0</v>
      </c>
      <c r="I44" s="46">
        <v>0</v>
      </c>
      <c r="J44" s="71"/>
    </row>
    <row r="45" spans="1:10" s="1" customFormat="1" x14ac:dyDescent="0.2">
      <c r="A45" s="43">
        <v>36</v>
      </c>
      <c r="B45" s="44" t="s">
        <v>56</v>
      </c>
      <c r="C45" s="46">
        <v>0</v>
      </c>
      <c r="D45" s="46">
        <v>0</v>
      </c>
      <c r="E45" s="46">
        <v>0</v>
      </c>
      <c r="F45" s="48">
        <v>0</v>
      </c>
      <c r="G45" s="48">
        <v>0</v>
      </c>
      <c r="H45" s="50">
        <v>0</v>
      </c>
      <c r="I45" s="46">
        <v>0</v>
      </c>
      <c r="J45" s="71"/>
    </row>
    <row r="46" spans="1:10" s="1" customFormat="1" x14ac:dyDescent="0.2">
      <c r="A46" s="43">
        <v>37</v>
      </c>
      <c r="B46" s="44" t="s">
        <v>57</v>
      </c>
      <c r="C46" s="46">
        <v>0</v>
      </c>
      <c r="D46" s="46">
        <v>0</v>
      </c>
      <c r="E46" s="46">
        <v>0</v>
      </c>
      <c r="F46" s="48">
        <v>0</v>
      </c>
      <c r="G46" s="48">
        <v>0</v>
      </c>
      <c r="H46" s="50">
        <v>0</v>
      </c>
      <c r="I46" s="46">
        <v>0</v>
      </c>
      <c r="J46" s="71"/>
    </row>
    <row r="47" spans="1:10" s="1" customFormat="1" x14ac:dyDescent="0.2">
      <c r="A47" s="43">
        <v>38</v>
      </c>
      <c r="B47" s="44" t="s">
        <v>58</v>
      </c>
      <c r="C47" s="46">
        <v>0</v>
      </c>
      <c r="D47" s="46">
        <v>0</v>
      </c>
      <c r="E47" s="46">
        <v>0</v>
      </c>
      <c r="F47" s="48">
        <v>0</v>
      </c>
      <c r="G47" s="48">
        <v>0</v>
      </c>
      <c r="H47" s="50">
        <v>0</v>
      </c>
      <c r="I47" s="46">
        <v>0</v>
      </c>
      <c r="J47" s="71"/>
    </row>
    <row r="48" spans="1:10" s="1" customFormat="1" x14ac:dyDescent="0.2">
      <c r="A48" s="43">
        <v>39</v>
      </c>
      <c r="B48" s="44" t="s">
        <v>59</v>
      </c>
      <c r="C48" s="46">
        <v>0</v>
      </c>
      <c r="D48" s="46">
        <v>0</v>
      </c>
      <c r="E48" s="46">
        <v>0</v>
      </c>
      <c r="F48" s="48">
        <v>0</v>
      </c>
      <c r="G48" s="48">
        <v>0</v>
      </c>
      <c r="H48" s="50">
        <v>0</v>
      </c>
      <c r="I48" s="46">
        <v>0</v>
      </c>
      <c r="J48" s="71"/>
    </row>
    <row r="49" spans="1:10" s="1" customFormat="1" x14ac:dyDescent="0.2">
      <c r="A49" s="43">
        <v>40</v>
      </c>
      <c r="B49" s="44" t="s">
        <v>60</v>
      </c>
      <c r="C49" s="46">
        <v>0</v>
      </c>
      <c r="D49" s="46">
        <v>0</v>
      </c>
      <c r="E49" s="46">
        <v>0</v>
      </c>
      <c r="F49" s="48">
        <v>0</v>
      </c>
      <c r="G49" s="48">
        <v>0</v>
      </c>
      <c r="H49" s="50">
        <v>0</v>
      </c>
      <c r="I49" s="46">
        <v>0</v>
      </c>
      <c r="J49" s="71"/>
    </row>
    <row r="50" spans="1:10" s="4" customFormat="1" x14ac:dyDescent="0.2">
      <c r="A50" s="85" t="s">
        <v>61</v>
      </c>
      <c r="B50" s="86"/>
      <c r="C50" s="47">
        <f t="shared" ref="C50:I50" si="3">SUM(C43:C49)</f>
        <v>0</v>
      </c>
      <c r="D50" s="47">
        <f t="shared" si="3"/>
        <v>0</v>
      </c>
      <c r="E50" s="47">
        <f t="shared" si="3"/>
        <v>0</v>
      </c>
      <c r="F50" s="49">
        <f t="shared" si="3"/>
        <v>0</v>
      </c>
      <c r="G50" s="49">
        <f t="shared" si="3"/>
        <v>0</v>
      </c>
      <c r="H50" s="51">
        <f t="shared" si="3"/>
        <v>0</v>
      </c>
      <c r="I50" s="47">
        <f t="shared" si="3"/>
        <v>0</v>
      </c>
      <c r="J50" s="72"/>
    </row>
    <row r="51" spans="1:10" s="1" customFormat="1" x14ac:dyDescent="0.2">
      <c r="A51" s="43">
        <v>41</v>
      </c>
      <c r="B51" s="44" t="s">
        <v>62</v>
      </c>
      <c r="C51" s="46">
        <v>0</v>
      </c>
      <c r="D51" s="46">
        <v>0</v>
      </c>
      <c r="E51" s="46">
        <v>0</v>
      </c>
      <c r="F51" s="48">
        <v>0</v>
      </c>
      <c r="G51" s="48">
        <v>0</v>
      </c>
      <c r="H51" s="50">
        <v>0</v>
      </c>
      <c r="I51" s="46">
        <v>0</v>
      </c>
      <c r="J51" s="71"/>
    </row>
    <row r="52" spans="1:10" s="1" customFormat="1" x14ac:dyDescent="0.2">
      <c r="A52" s="43">
        <v>42</v>
      </c>
      <c r="B52" s="44" t="s">
        <v>63</v>
      </c>
      <c r="C52" s="46">
        <v>0</v>
      </c>
      <c r="D52" s="46">
        <v>0</v>
      </c>
      <c r="E52" s="46">
        <v>0</v>
      </c>
      <c r="F52" s="48">
        <v>0</v>
      </c>
      <c r="G52" s="48">
        <v>0</v>
      </c>
      <c r="H52" s="50">
        <v>0</v>
      </c>
      <c r="I52" s="46">
        <v>0</v>
      </c>
      <c r="J52" s="71"/>
    </row>
    <row r="53" spans="1:10" s="1" customFormat="1" x14ac:dyDescent="0.2">
      <c r="A53" s="43">
        <v>43</v>
      </c>
      <c r="B53" s="44" t="s">
        <v>64</v>
      </c>
      <c r="C53" s="46">
        <v>0</v>
      </c>
      <c r="D53" s="46">
        <v>0</v>
      </c>
      <c r="E53" s="46">
        <v>0</v>
      </c>
      <c r="F53" s="48">
        <v>0</v>
      </c>
      <c r="G53" s="48">
        <v>0</v>
      </c>
      <c r="H53" s="50">
        <v>0</v>
      </c>
      <c r="I53" s="46">
        <v>0</v>
      </c>
      <c r="J53" s="71"/>
    </row>
    <row r="54" spans="1:10" s="1" customFormat="1" x14ac:dyDescent="0.2">
      <c r="A54" s="43">
        <v>44</v>
      </c>
      <c r="B54" s="44" t="s">
        <v>65</v>
      </c>
      <c r="C54" s="46">
        <v>0</v>
      </c>
      <c r="D54" s="46">
        <v>0</v>
      </c>
      <c r="E54" s="46">
        <v>0</v>
      </c>
      <c r="F54" s="48">
        <v>0</v>
      </c>
      <c r="G54" s="48">
        <v>0</v>
      </c>
      <c r="H54" s="50">
        <v>0</v>
      </c>
      <c r="I54" s="46">
        <v>0</v>
      </c>
      <c r="J54" s="71"/>
    </row>
    <row r="55" spans="1:10" s="1" customFormat="1" x14ac:dyDescent="0.2">
      <c r="A55" s="43">
        <v>45</v>
      </c>
      <c r="B55" s="44" t="s">
        <v>66</v>
      </c>
      <c r="C55" s="46">
        <v>0</v>
      </c>
      <c r="D55" s="46">
        <v>0</v>
      </c>
      <c r="E55" s="46">
        <v>0</v>
      </c>
      <c r="F55" s="48">
        <v>0</v>
      </c>
      <c r="G55" s="48">
        <v>0</v>
      </c>
      <c r="H55" s="50">
        <v>0</v>
      </c>
      <c r="I55" s="46">
        <v>0</v>
      </c>
      <c r="J55" s="71"/>
    </row>
    <row r="56" spans="1:10" s="1" customFormat="1" x14ac:dyDescent="0.2">
      <c r="A56" s="43">
        <v>46</v>
      </c>
      <c r="B56" s="44" t="s">
        <v>67</v>
      </c>
      <c r="C56" s="46">
        <v>0</v>
      </c>
      <c r="D56" s="46">
        <v>0</v>
      </c>
      <c r="E56" s="46">
        <v>0</v>
      </c>
      <c r="F56" s="48">
        <v>0</v>
      </c>
      <c r="G56" s="48">
        <v>0</v>
      </c>
      <c r="H56" s="50">
        <v>0</v>
      </c>
      <c r="I56" s="46">
        <v>0</v>
      </c>
      <c r="J56" s="71"/>
    </row>
    <row r="57" spans="1:10" s="4" customFormat="1" x14ac:dyDescent="0.2">
      <c r="A57" s="85" t="s">
        <v>68</v>
      </c>
      <c r="B57" s="86"/>
      <c r="C57" s="47">
        <f t="shared" ref="C57:I57" si="4">SUM(C51:C56)</f>
        <v>0</v>
      </c>
      <c r="D57" s="47">
        <f t="shared" si="4"/>
        <v>0</v>
      </c>
      <c r="E57" s="47">
        <f t="shared" si="4"/>
        <v>0</v>
      </c>
      <c r="F57" s="49">
        <f t="shared" si="4"/>
        <v>0</v>
      </c>
      <c r="G57" s="49">
        <f t="shared" si="4"/>
        <v>0</v>
      </c>
      <c r="H57" s="51">
        <f t="shared" si="4"/>
        <v>0</v>
      </c>
      <c r="I57" s="47">
        <f t="shared" si="4"/>
        <v>0</v>
      </c>
      <c r="J57" s="72"/>
    </row>
    <row r="58" spans="1:10" s="4" customFormat="1" x14ac:dyDescent="0.2">
      <c r="A58" s="85" t="s">
        <v>69</v>
      </c>
      <c r="B58" s="86"/>
      <c r="C58" s="47">
        <f>SUM(C18+C38+C40+C42+C50+C57)</f>
        <v>43.910000000000004</v>
      </c>
      <c r="D58" s="47">
        <f>SUM(D18+D38+D40+D42+D50+D57)</f>
        <v>48.529999999999987</v>
      </c>
      <c r="E58" s="47">
        <f>SUM(E18+E38+E40+E42+E50+E57)</f>
        <v>58.32</v>
      </c>
      <c r="F58" s="49">
        <f>SUM(F18+F38+F40+F42+F50+F57)</f>
        <v>89.8</v>
      </c>
      <c r="G58" s="47">
        <f t="shared" si="1"/>
        <v>14.975652057901403</v>
      </c>
      <c r="H58" s="51">
        <f>SUM(H18+H38+H40+H42+H50+H57)</f>
        <v>17173</v>
      </c>
      <c r="I58" s="47">
        <f>SUM(I18+I38+I40+I42+I50+I57)</f>
        <v>599.6400000000001</v>
      </c>
      <c r="J58" s="73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sheetProtection selectLockedCells="1" selectUnlockedCells="1"/>
  <mergeCells count="16">
    <mergeCell ref="J3:J58"/>
    <mergeCell ref="H3:I4"/>
    <mergeCell ref="C1:I1"/>
    <mergeCell ref="A2:E2"/>
    <mergeCell ref="H2:I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zoomScaleSheetLayoutView="90" workbookViewId="0">
      <selection activeCell="F43" sqref="F43:G57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7109375" style="8" customWidth="1"/>
    <col min="4" max="4" width="17.42578125" style="8" customWidth="1"/>
    <col min="5" max="5" width="18.7109375" style="8" customWidth="1"/>
    <col min="6" max="6" width="11.85546875" style="9" customWidth="1"/>
    <col min="7" max="7" width="13.85546875" style="8" customWidth="1"/>
    <col min="8" max="8" width="15" style="33" customWidth="1"/>
    <col min="9" max="9" width="14.85546875" style="8" customWidth="1"/>
    <col min="10" max="10" width="7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5" customFormat="1" ht="26.25" customHeight="1" x14ac:dyDescent="0.3">
      <c r="A1" s="59" t="s">
        <v>70</v>
      </c>
      <c r="B1" s="26"/>
      <c r="C1" s="87" t="s">
        <v>83</v>
      </c>
      <c r="D1" s="88"/>
      <c r="E1" s="88"/>
      <c r="F1" s="88"/>
      <c r="G1" s="88"/>
      <c r="H1" s="89"/>
      <c r="I1" s="90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</row>
    <row r="2" spans="1:253" s="5" customFormat="1" ht="15.95" customHeight="1" x14ac:dyDescent="0.25">
      <c r="A2" s="79" t="str">
        <f>T11I!A2</f>
        <v xml:space="preserve"> DATA FOR THE QUARTER ENDED  DEC. 2025</v>
      </c>
      <c r="B2" s="79"/>
      <c r="C2" s="79"/>
      <c r="D2" s="79"/>
      <c r="E2" s="79"/>
      <c r="F2" s="79"/>
      <c r="G2" s="79"/>
      <c r="H2" s="91" t="s">
        <v>3</v>
      </c>
      <c r="I2" s="91"/>
      <c r="J2" s="70" t="s">
        <v>71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81" t="s">
        <v>4</v>
      </c>
      <c r="B3" s="82" t="s">
        <v>5</v>
      </c>
      <c r="C3" s="83" t="s">
        <v>72</v>
      </c>
      <c r="D3" s="83"/>
      <c r="E3" s="83"/>
      <c r="F3" s="83" t="s">
        <v>73</v>
      </c>
      <c r="G3" s="83"/>
      <c r="H3" s="74" t="s">
        <v>7</v>
      </c>
      <c r="I3" s="75"/>
      <c r="J3" s="7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3.25" customHeight="1" x14ac:dyDescent="0.25">
      <c r="A4" s="81"/>
      <c r="B4" s="82"/>
      <c r="C4" s="53" t="str">
        <f>T11I!C4</f>
        <v>As on 31.03.2023</v>
      </c>
      <c r="D4" s="53" t="str">
        <f>T11I!D4</f>
        <v>As on 31.03.2024</v>
      </c>
      <c r="E4" s="53" t="str">
        <f>T11I!E4</f>
        <v>As on 31.03.2025</v>
      </c>
      <c r="F4" s="84" t="s">
        <v>12</v>
      </c>
      <c r="G4" s="84"/>
      <c r="H4" s="75"/>
      <c r="I4" s="75"/>
      <c r="J4" s="70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6" customHeight="1" x14ac:dyDescent="0.25">
      <c r="A5" s="27"/>
      <c r="B5" s="28"/>
      <c r="C5" s="53" t="s">
        <v>13</v>
      </c>
      <c r="D5" s="53" t="s">
        <v>13</v>
      </c>
      <c r="E5" s="53" t="s">
        <v>13</v>
      </c>
      <c r="F5" s="53" t="s">
        <v>13</v>
      </c>
      <c r="G5" s="42" t="s">
        <v>14</v>
      </c>
      <c r="H5" s="61" t="s">
        <v>15</v>
      </c>
      <c r="I5" s="54" t="s">
        <v>16</v>
      </c>
      <c r="J5" s="70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3">
        <v>1</v>
      </c>
      <c r="B6" s="44" t="s">
        <v>17</v>
      </c>
      <c r="C6" s="46">
        <v>3.92</v>
      </c>
      <c r="D6" s="46">
        <v>3</v>
      </c>
      <c r="E6" s="46">
        <v>3</v>
      </c>
      <c r="F6" s="48">
        <v>3.84</v>
      </c>
      <c r="G6" s="46">
        <f t="shared" ref="G6:G26" si="0">(F6/I6)*100</f>
        <v>0.90950001184244811</v>
      </c>
      <c r="H6" s="50">
        <v>14264</v>
      </c>
      <c r="I6" s="46">
        <v>422.21</v>
      </c>
      <c r="J6" s="71"/>
    </row>
    <row r="7" spans="1:253" s="1" customFormat="1" x14ac:dyDescent="0.2">
      <c r="A7" s="43">
        <v>2</v>
      </c>
      <c r="B7" s="44" t="s">
        <v>18</v>
      </c>
      <c r="C7" s="46">
        <v>1.93</v>
      </c>
      <c r="D7" s="46">
        <v>2.13</v>
      </c>
      <c r="E7" s="46">
        <v>1.82</v>
      </c>
      <c r="F7" s="48">
        <v>1.69</v>
      </c>
      <c r="G7" s="46">
        <f t="shared" si="0"/>
        <v>2.891854893908282</v>
      </c>
      <c r="H7" s="50">
        <v>3097</v>
      </c>
      <c r="I7" s="46">
        <v>58.44</v>
      </c>
      <c r="J7" s="71"/>
    </row>
    <row r="8" spans="1:253" s="1" customFormat="1" x14ac:dyDescent="0.2">
      <c r="A8" s="43">
        <v>3</v>
      </c>
      <c r="B8" s="44" t="s">
        <v>19</v>
      </c>
      <c r="C8" s="46">
        <v>0</v>
      </c>
      <c r="D8" s="46">
        <v>0</v>
      </c>
      <c r="E8" s="46">
        <v>0.02</v>
      </c>
      <c r="F8" s="48">
        <v>0</v>
      </c>
      <c r="G8" s="46">
        <f t="shared" si="0"/>
        <v>0</v>
      </c>
      <c r="H8" s="50">
        <v>568</v>
      </c>
      <c r="I8" s="46">
        <v>12.5</v>
      </c>
      <c r="J8" s="71"/>
    </row>
    <row r="9" spans="1:253" s="1" customFormat="1" x14ac:dyDescent="0.2">
      <c r="A9" s="43">
        <v>4</v>
      </c>
      <c r="B9" s="44" t="s">
        <v>20</v>
      </c>
      <c r="C9" s="46">
        <v>7.0000000000000007E-2</v>
      </c>
      <c r="D9" s="46">
        <v>0.06</v>
      </c>
      <c r="E9" s="46">
        <v>0.06</v>
      </c>
      <c r="F9" s="48">
        <v>0.13</v>
      </c>
      <c r="G9" s="46">
        <f t="shared" si="0"/>
        <v>0.35412694088804142</v>
      </c>
      <c r="H9" s="50">
        <v>1752</v>
      </c>
      <c r="I9" s="46">
        <v>36.71</v>
      </c>
      <c r="J9" s="71"/>
    </row>
    <row r="10" spans="1:253" s="1" customFormat="1" x14ac:dyDescent="0.2">
      <c r="A10" s="43">
        <v>5</v>
      </c>
      <c r="B10" s="44" t="s">
        <v>21</v>
      </c>
      <c r="C10" s="46">
        <v>4.03</v>
      </c>
      <c r="D10" s="46">
        <v>4.2699999999999996</v>
      </c>
      <c r="E10" s="46">
        <v>4.1399999999999997</v>
      </c>
      <c r="F10" s="48">
        <v>4.46</v>
      </c>
      <c r="G10" s="46">
        <f t="shared" si="0"/>
        <v>1.3165663006258119</v>
      </c>
      <c r="H10" s="50">
        <v>10528</v>
      </c>
      <c r="I10" s="46">
        <v>338.76</v>
      </c>
      <c r="J10" s="71"/>
    </row>
    <row r="11" spans="1:253" s="1" customFormat="1" x14ac:dyDescent="0.2">
      <c r="A11" s="43">
        <v>6</v>
      </c>
      <c r="B11" s="44" t="s">
        <v>22</v>
      </c>
      <c r="C11" s="46">
        <v>0.92</v>
      </c>
      <c r="D11" s="46">
        <v>2.41</v>
      </c>
      <c r="E11" s="46">
        <v>1.52</v>
      </c>
      <c r="F11" s="48">
        <v>1.5</v>
      </c>
      <c r="G11" s="46">
        <f t="shared" si="0"/>
        <v>2.3317270324887303</v>
      </c>
      <c r="H11" s="50">
        <v>3118</v>
      </c>
      <c r="I11" s="46">
        <v>64.33</v>
      </c>
      <c r="J11" s="71"/>
    </row>
    <row r="12" spans="1:253" s="1" customFormat="1" x14ac:dyDescent="0.2">
      <c r="A12" s="43">
        <v>7</v>
      </c>
      <c r="B12" s="44" t="s">
        <v>23</v>
      </c>
      <c r="C12" s="46">
        <v>0</v>
      </c>
      <c r="D12" s="46">
        <v>0</v>
      </c>
      <c r="E12" s="46">
        <v>0</v>
      </c>
      <c r="F12" s="48">
        <v>0</v>
      </c>
      <c r="G12" s="46">
        <f t="shared" si="0"/>
        <v>0</v>
      </c>
      <c r="H12" s="50">
        <v>1639</v>
      </c>
      <c r="I12" s="46">
        <v>30.5</v>
      </c>
      <c r="J12" s="71"/>
    </row>
    <row r="13" spans="1:253" s="1" customFormat="1" x14ac:dyDescent="0.2">
      <c r="A13" s="43">
        <v>8</v>
      </c>
      <c r="B13" s="44" t="s">
        <v>24</v>
      </c>
      <c r="C13" s="46">
        <v>0</v>
      </c>
      <c r="D13" s="46">
        <v>0</v>
      </c>
      <c r="E13" s="46">
        <v>0</v>
      </c>
      <c r="F13" s="48">
        <v>0</v>
      </c>
      <c r="G13" s="48">
        <v>0</v>
      </c>
      <c r="H13" s="50">
        <v>0</v>
      </c>
      <c r="I13" s="46">
        <v>0</v>
      </c>
      <c r="J13" s="71"/>
    </row>
    <row r="14" spans="1:253" s="1" customFormat="1" x14ac:dyDescent="0.2">
      <c r="A14" s="43">
        <v>9</v>
      </c>
      <c r="B14" s="44" t="s">
        <v>25</v>
      </c>
      <c r="C14" s="46">
        <v>5.04</v>
      </c>
      <c r="D14" s="46">
        <v>2.91</v>
      </c>
      <c r="E14" s="46">
        <v>2.91</v>
      </c>
      <c r="F14" s="48">
        <v>2.75</v>
      </c>
      <c r="G14" s="46">
        <f t="shared" si="0"/>
        <v>1.4394891122278057</v>
      </c>
      <c r="H14" s="50">
        <v>8872</v>
      </c>
      <c r="I14" s="46">
        <v>191.04</v>
      </c>
      <c r="J14" s="71"/>
    </row>
    <row r="15" spans="1:253" s="1" customFormat="1" x14ac:dyDescent="0.2">
      <c r="A15" s="43">
        <v>10</v>
      </c>
      <c r="B15" s="44" t="s">
        <v>26</v>
      </c>
      <c r="C15" s="46">
        <v>0</v>
      </c>
      <c r="D15" s="46">
        <v>0</v>
      </c>
      <c r="E15" s="46">
        <v>5.03</v>
      </c>
      <c r="F15" s="48">
        <v>12.75</v>
      </c>
      <c r="G15" s="46">
        <f t="shared" si="0"/>
        <v>2.6404075546719681</v>
      </c>
      <c r="H15" s="50">
        <v>18279</v>
      </c>
      <c r="I15" s="46">
        <v>482.88</v>
      </c>
      <c r="J15" s="71"/>
    </row>
    <row r="16" spans="1:253" s="1" customFormat="1" x14ac:dyDescent="0.2">
      <c r="A16" s="43">
        <v>11</v>
      </c>
      <c r="B16" s="44" t="s">
        <v>27</v>
      </c>
      <c r="C16" s="46">
        <v>0.23</v>
      </c>
      <c r="D16" s="46">
        <v>0.18</v>
      </c>
      <c r="E16" s="46">
        <v>0.23</v>
      </c>
      <c r="F16" s="48">
        <v>0.22</v>
      </c>
      <c r="G16" s="46">
        <f t="shared" si="0"/>
        <v>4.1825095057034227</v>
      </c>
      <c r="H16" s="50">
        <v>369</v>
      </c>
      <c r="I16" s="46">
        <v>5.26</v>
      </c>
      <c r="J16" s="71"/>
    </row>
    <row r="17" spans="1:10" s="1" customFormat="1" x14ac:dyDescent="0.2">
      <c r="A17" s="43">
        <v>12</v>
      </c>
      <c r="B17" s="44" t="s">
        <v>28</v>
      </c>
      <c r="C17" s="46">
        <v>1.99</v>
      </c>
      <c r="D17" s="46">
        <v>1.74</v>
      </c>
      <c r="E17" s="46">
        <v>1.92</v>
      </c>
      <c r="F17" s="48">
        <v>2.6</v>
      </c>
      <c r="G17" s="46">
        <f t="shared" si="0"/>
        <v>3.9257134229201269</v>
      </c>
      <c r="H17" s="50">
        <v>3819</v>
      </c>
      <c r="I17" s="46">
        <v>66.23</v>
      </c>
      <c r="J17" s="71"/>
    </row>
    <row r="18" spans="1:10" s="4" customFormat="1" x14ac:dyDescent="0.2">
      <c r="A18" s="85" t="s">
        <v>29</v>
      </c>
      <c r="B18" s="86"/>
      <c r="C18" s="47">
        <f>SUM(C6:C17)</f>
        <v>18.13</v>
      </c>
      <c r="D18" s="47">
        <f>SUM(D6:D17)</f>
        <v>16.7</v>
      </c>
      <c r="E18" s="47">
        <f>SUM(E6:E17)</f>
        <v>20.65</v>
      </c>
      <c r="F18" s="49">
        <f>SUM(F6:F17)</f>
        <v>29.939999999999998</v>
      </c>
      <c r="G18" s="47">
        <f t="shared" si="0"/>
        <v>1.7520452231312105</v>
      </c>
      <c r="H18" s="51">
        <f>SUM(H6:H17)</f>
        <v>66305</v>
      </c>
      <c r="I18" s="47">
        <f>SUM(I6:I17)</f>
        <v>1708.86</v>
      </c>
      <c r="J18" s="72"/>
    </row>
    <row r="19" spans="1:10" s="1" customFormat="1" x14ac:dyDescent="0.2">
      <c r="A19" s="43">
        <v>13</v>
      </c>
      <c r="B19" s="44" t="s">
        <v>30</v>
      </c>
      <c r="C19" s="46">
        <v>0.06</v>
      </c>
      <c r="D19" s="46">
        <v>0.15</v>
      </c>
      <c r="E19" s="46">
        <v>0.15</v>
      </c>
      <c r="F19" s="48">
        <v>0.09</v>
      </c>
      <c r="G19" s="46">
        <f t="shared" si="0"/>
        <v>81.818181818181813</v>
      </c>
      <c r="H19" s="50">
        <v>27</v>
      </c>
      <c r="I19" s="46">
        <v>0.11</v>
      </c>
      <c r="J19" s="71"/>
    </row>
    <row r="20" spans="1:10" s="1" customFormat="1" x14ac:dyDescent="0.2">
      <c r="A20" s="43">
        <v>14</v>
      </c>
      <c r="B20" s="44" t="s">
        <v>31</v>
      </c>
      <c r="C20" s="46">
        <v>0</v>
      </c>
      <c r="D20" s="46">
        <v>0</v>
      </c>
      <c r="E20" s="46">
        <v>0</v>
      </c>
      <c r="F20" s="48">
        <v>0</v>
      </c>
      <c r="G20" s="48">
        <v>0</v>
      </c>
      <c r="H20" s="50">
        <v>0</v>
      </c>
      <c r="I20" s="46">
        <v>0</v>
      </c>
      <c r="J20" s="71"/>
    </row>
    <row r="21" spans="1:10" s="1" customFormat="1" x14ac:dyDescent="0.2">
      <c r="A21" s="43">
        <v>15</v>
      </c>
      <c r="B21" s="44" t="s">
        <v>32</v>
      </c>
      <c r="C21" s="46">
        <v>0</v>
      </c>
      <c r="D21" s="46">
        <v>0</v>
      </c>
      <c r="E21" s="46">
        <v>0</v>
      </c>
      <c r="F21" s="48">
        <v>0</v>
      </c>
      <c r="G21" s="48">
        <v>0</v>
      </c>
      <c r="H21" s="50">
        <v>0</v>
      </c>
      <c r="I21" s="46">
        <v>0</v>
      </c>
      <c r="J21" s="71"/>
    </row>
    <row r="22" spans="1:10" s="1" customFormat="1" x14ac:dyDescent="0.2">
      <c r="A22" s="43">
        <v>16</v>
      </c>
      <c r="B22" s="44" t="s">
        <v>33</v>
      </c>
      <c r="C22" s="46">
        <v>0</v>
      </c>
      <c r="D22" s="46">
        <v>0</v>
      </c>
      <c r="E22" s="46">
        <v>0</v>
      </c>
      <c r="F22" s="48">
        <v>0</v>
      </c>
      <c r="G22" s="48">
        <v>0</v>
      </c>
      <c r="H22" s="50">
        <v>0</v>
      </c>
      <c r="I22" s="46">
        <v>0</v>
      </c>
      <c r="J22" s="71"/>
    </row>
    <row r="23" spans="1:10" s="1" customFormat="1" x14ac:dyDescent="0.2">
      <c r="A23" s="43">
        <v>17</v>
      </c>
      <c r="B23" s="44" t="s">
        <v>34</v>
      </c>
      <c r="C23" s="46">
        <v>0</v>
      </c>
      <c r="D23" s="46">
        <v>0</v>
      </c>
      <c r="E23" s="46">
        <v>0</v>
      </c>
      <c r="F23" s="48">
        <v>0</v>
      </c>
      <c r="G23" s="48">
        <v>0</v>
      </c>
      <c r="H23" s="50">
        <v>0</v>
      </c>
      <c r="I23" s="46">
        <v>0</v>
      </c>
      <c r="J23" s="71"/>
    </row>
    <row r="24" spans="1:10" s="1" customFormat="1" x14ac:dyDescent="0.2">
      <c r="A24" s="43">
        <v>18</v>
      </c>
      <c r="B24" s="44" t="s">
        <v>35</v>
      </c>
      <c r="C24" s="46">
        <v>0</v>
      </c>
      <c r="D24" s="46">
        <v>0</v>
      </c>
      <c r="E24" s="46">
        <v>0</v>
      </c>
      <c r="F24" s="48">
        <v>0</v>
      </c>
      <c r="G24" s="48">
        <v>0</v>
      </c>
      <c r="H24" s="50">
        <v>0</v>
      </c>
      <c r="I24" s="46">
        <v>0</v>
      </c>
      <c r="J24" s="71"/>
    </row>
    <row r="25" spans="1:10" s="1" customFormat="1" x14ac:dyDescent="0.2">
      <c r="A25" s="43">
        <v>19</v>
      </c>
      <c r="B25" s="44" t="s">
        <v>36</v>
      </c>
      <c r="C25" s="46">
        <v>0</v>
      </c>
      <c r="D25" s="46">
        <v>0</v>
      </c>
      <c r="E25" s="46">
        <v>0</v>
      </c>
      <c r="F25" s="48">
        <v>0.02</v>
      </c>
      <c r="G25" s="46">
        <f t="shared" si="0"/>
        <v>0.20020020020020018</v>
      </c>
      <c r="H25" s="50">
        <v>775</v>
      </c>
      <c r="I25" s="46">
        <v>9.99</v>
      </c>
      <c r="J25" s="71"/>
    </row>
    <row r="26" spans="1:10" s="1" customFormat="1" x14ac:dyDescent="0.2">
      <c r="A26" s="43">
        <v>20</v>
      </c>
      <c r="B26" s="44" t="s">
        <v>37</v>
      </c>
      <c r="C26" s="46">
        <v>0.23</v>
      </c>
      <c r="D26" s="46">
        <v>0.22</v>
      </c>
      <c r="E26" s="46">
        <v>0.26</v>
      </c>
      <c r="F26" s="48">
        <v>0.4</v>
      </c>
      <c r="G26" s="46">
        <f t="shared" si="0"/>
        <v>2.1990104452996153</v>
      </c>
      <c r="H26" s="50">
        <v>975</v>
      </c>
      <c r="I26" s="46">
        <v>18.190000000000001</v>
      </c>
      <c r="J26" s="71"/>
    </row>
    <row r="27" spans="1:10" s="1" customFormat="1" x14ac:dyDescent="0.2">
      <c r="A27" s="43">
        <v>21</v>
      </c>
      <c r="B27" s="44" t="s">
        <v>38</v>
      </c>
      <c r="C27" s="46">
        <v>0</v>
      </c>
      <c r="D27" s="46">
        <v>0</v>
      </c>
      <c r="E27" s="46">
        <v>0</v>
      </c>
      <c r="F27" s="48">
        <v>0</v>
      </c>
      <c r="G27" s="48">
        <v>0</v>
      </c>
      <c r="H27" s="50">
        <v>0</v>
      </c>
      <c r="I27" s="46">
        <v>0</v>
      </c>
      <c r="J27" s="71"/>
    </row>
    <row r="28" spans="1:10" s="1" customFormat="1" x14ac:dyDescent="0.2">
      <c r="A28" s="43">
        <v>22</v>
      </c>
      <c r="B28" s="44" t="s">
        <v>39</v>
      </c>
      <c r="C28" s="46">
        <v>0</v>
      </c>
      <c r="D28" s="46">
        <v>0</v>
      </c>
      <c r="E28" s="46">
        <v>0</v>
      </c>
      <c r="F28" s="48">
        <v>0</v>
      </c>
      <c r="G28" s="48">
        <v>0</v>
      </c>
      <c r="H28" s="50">
        <v>0</v>
      </c>
      <c r="I28" s="46">
        <v>0</v>
      </c>
      <c r="J28" s="71"/>
    </row>
    <row r="29" spans="1:10" s="1" customFormat="1" x14ac:dyDescent="0.2">
      <c r="A29" s="43">
        <v>23</v>
      </c>
      <c r="B29" s="44" t="s">
        <v>40</v>
      </c>
      <c r="C29" s="46">
        <v>0</v>
      </c>
      <c r="D29" s="46">
        <v>0</v>
      </c>
      <c r="E29" s="46">
        <v>0</v>
      </c>
      <c r="F29" s="48">
        <v>0</v>
      </c>
      <c r="G29" s="48">
        <v>0</v>
      </c>
      <c r="H29" s="50">
        <v>0</v>
      </c>
      <c r="I29" s="46">
        <v>0</v>
      </c>
      <c r="J29" s="71"/>
    </row>
    <row r="30" spans="1:10" s="1" customFormat="1" x14ac:dyDescent="0.2">
      <c r="A30" s="43">
        <v>24</v>
      </c>
      <c r="B30" s="44" t="s">
        <v>41</v>
      </c>
      <c r="C30" s="46">
        <v>0</v>
      </c>
      <c r="D30" s="46">
        <v>0</v>
      </c>
      <c r="E30" s="46">
        <v>0</v>
      </c>
      <c r="F30" s="48">
        <v>0</v>
      </c>
      <c r="G30" s="48">
        <v>0</v>
      </c>
      <c r="H30" s="50">
        <v>0</v>
      </c>
      <c r="I30" s="46">
        <v>0</v>
      </c>
      <c r="J30" s="71"/>
    </row>
    <row r="31" spans="1:10" s="1" customFormat="1" x14ac:dyDescent="0.2">
      <c r="A31" s="43">
        <v>25</v>
      </c>
      <c r="B31" s="44" t="s">
        <v>42</v>
      </c>
      <c r="C31" s="46">
        <v>0</v>
      </c>
      <c r="D31" s="46">
        <v>0</v>
      </c>
      <c r="E31" s="46">
        <v>0</v>
      </c>
      <c r="F31" s="48">
        <v>0</v>
      </c>
      <c r="G31" s="48">
        <v>0</v>
      </c>
      <c r="H31" s="50">
        <v>0</v>
      </c>
      <c r="I31" s="46">
        <v>0</v>
      </c>
      <c r="J31" s="71"/>
    </row>
    <row r="32" spans="1:10" s="1" customFormat="1" x14ac:dyDescent="0.2">
      <c r="A32" s="43">
        <v>26</v>
      </c>
      <c r="B32" s="44" t="s">
        <v>43</v>
      </c>
      <c r="C32" s="46">
        <v>0</v>
      </c>
      <c r="D32" s="46">
        <v>0</v>
      </c>
      <c r="E32" s="46">
        <v>0</v>
      </c>
      <c r="F32" s="48">
        <v>0</v>
      </c>
      <c r="G32" s="48">
        <v>0</v>
      </c>
      <c r="H32" s="50">
        <v>0</v>
      </c>
      <c r="I32" s="46">
        <v>0</v>
      </c>
      <c r="J32" s="71"/>
    </row>
    <row r="33" spans="1:10" s="1" customFormat="1" x14ac:dyDescent="0.2">
      <c r="A33" s="43">
        <v>27</v>
      </c>
      <c r="B33" s="44" t="s">
        <v>44</v>
      </c>
      <c r="C33" s="46">
        <v>0</v>
      </c>
      <c r="D33" s="46">
        <v>0</v>
      </c>
      <c r="E33" s="46">
        <v>0</v>
      </c>
      <c r="F33" s="48">
        <v>0</v>
      </c>
      <c r="G33" s="48">
        <v>0</v>
      </c>
      <c r="H33" s="50">
        <v>0</v>
      </c>
      <c r="I33" s="46">
        <v>0</v>
      </c>
      <c r="J33" s="71"/>
    </row>
    <row r="34" spans="1:10" s="1" customFormat="1" x14ac:dyDescent="0.2">
      <c r="A34" s="43">
        <v>28</v>
      </c>
      <c r="B34" s="44" t="s">
        <v>45</v>
      </c>
      <c r="C34" s="46">
        <v>0</v>
      </c>
      <c r="D34" s="46">
        <v>0</v>
      </c>
      <c r="E34" s="46">
        <v>0</v>
      </c>
      <c r="F34" s="48">
        <v>0</v>
      </c>
      <c r="G34" s="48">
        <v>0</v>
      </c>
      <c r="H34" s="50">
        <v>0</v>
      </c>
      <c r="I34" s="46">
        <v>0</v>
      </c>
      <c r="J34" s="71"/>
    </row>
    <row r="35" spans="1:10" s="1" customFormat="1" x14ac:dyDescent="0.2">
      <c r="A35" s="43">
        <v>29</v>
      </c>
      <c r="B35" s="44" t="s">
        <v>46</v>
      </c>
      <c r="C35" s="46">
        <v>0</v>
      </c>
      <c r="D35" s="46">
        <v>0</v>
      </c>
      <c r="E35" s="46">
        <v>0</v>
      </c>
      <c r="F35" s="48">
        <v>0</v>
      </c>
      <c r="G35" s="48">
        <v>0</v>
      </c>
      <c r="H35" s="50">
        <v>0</v>
      </c>
      <c r="I35" s="46">
        <v>0</v>
      </c>
      <c r="J35" s="71"/>
    </row>
    <row r="36" spans="1:10" s="1" customFormat="1" x14ac:dyDescent="0.2">
      <c r="A36" s="43">
        <v>30</v>
      </c>
      <c r="B36" s="44" t="s">
        <v>47</v>
      </c>
      <c r="C36" s="46">
        <v>0</v>
      </c>
      <c r="D36" s="46">
        <v>0</v>
      </c>
      <c r="E36" s="46">
        <v>0</v>
      </c>
      <c r="F36" s="48">
        <v>0</v>
      </c>
      <c r="G36" s="48">
        <v>0</v>
      </c>
      <c r="H36" s="50">
        <v>0</v>
      </c>
      <c r="I36" s="46">
        <v>0</v>
      </c>
      <c r="J36" s="71"/>
    </row>
    <row r="37" spans="1:10" s="1" customFormat="1" x14ac:dyDescent="0.2">
      <c r="A37" s="43">
        <v>31</v>
      </c>
      <c r="B37" s="44" t="s">
        <v>48</v>
      </c>
      <c r="C37" s="46">
        <v>0</v>
      </c>
      <c r="D37" s="46">
        <v>0</v>
      </c>
      <c r="E37" s="46">
        <v>0</v>
      </c>
      <c r="F37" s="48">
        <v>0</v>
      </c>
      <c r="G37" s="48">
        <v>0</v>
      </c>
      <c r="H37" s="50">
        <v>0</v>
      </c>
      <c r="I37" s="46">
        <v>0</v>
      </c>
      <c r="J37" s="71"/>
    </row>
    <row r="38" spans="1:10" s="4" customFormat="1" x14ac:dyDescent="0.2">
      <c r="A38" s="85" t="s">
        <v>49</v>
      </c>
      <c r="B38" s="86"/>
      <c r="C38" s="47">
        <f>SUM(C19:C37)</f>
        <v>0.29000000000000004</v>
      </c>
      <c r="D38" s="47">
        <f>SUM(D19:D37)</f>
        <v>0.37</v>
      </c>
      <c r="E38" s="47">
        <f>SUM(E19:E37)</f>
        <v>0.41000000000000003</v>
      </c>
      <c r="F38" s="49">
        <f>SUM(F19:F37)</f>
        <v>0.51</v>
      </c>
      <c r="G38" s="47">
        <f t="shared" ref="G38:G58" si="1">(F38/I38)*100</f>
        <v>1.8027571580063628</v>
      </c>
      <c r="H38" s="51">
        <f>SUM(H19:H37)</f>
        <v>1777</v>
      </c>
      <c r="I38" s="47">
        <f>SUM(I19:I37)</f>
        <v>28.29</v>
      </c>
      <c r="J38" s="72"/>
    </row>
    <row r="39" spans="1:10" s="1" customFormat="1" x14ac:dyDescent="0.2">
      <c r="A39" s="43">
        <v>32</v>
      </c>
      <c r="B39" s="44" t="s">
        <v>50</v>
      </c>
      <c r="C39" s="46">
        <v>10.4</v>
      </c>
      <c r="D39" s="46">
        <v>8.81</v>
      </c>
      <c r="E39" s="46">
        <v>7.47</v>
      </c>
      <c r="F39" s="48">
        <v>11.08</v>
      </c>
      <c r="G39" s="46">
        <f t="shared" si="1"/>
        <v>35.82282573553185</v>
      </c>
      <c r="H39" s="50">
        <v>2633</v>
      </c>
      <c r="I39" s="46">
        <v>30.93</v>
      </c>
      <c r="J39" s="71"/>
    </row>
    <row r="40" spans="1:10" s="4" customFormat="1" x14ac:dyDescent="0.2">
      <c r="A40" s="85" t="s">
        <v>51</v>
      </c>
      <c r="B40" s="86"/>
      <c r="C40" s="47">
        <f>SUM(C39:C39)</f>
        <v>10.4</v>
      </c>
      <c r="D40" s="47">
        <f>SUM(D39:D39)</f>
        <v>8.81</v>
      </c>
      <c r="E40" s="47">
        <f>SUM(E39:E39)</f>
        <v>7.47</v>
      </c>
      <c r="F40" s="49">
        <f>SUM(F39:F39)</f>
        <v>11.08</v>
      </c>
      <c r="G40" s="47">
        <f t="shared" si="1"/>
        <v>35.82282573553185</v>
      </c>
      <c r="H40" s="51">
        <f>SUM(H39:H39)</f>
        <v>2633</v>
      </c>
      <c r="I40" s="47">
        <f>SUM(I39:I39)</f>
        <v>30.93</v>
      </c>
      <c r="J40" s="72"/>
    </row>
    <row r="41" spans="1:10" s="1" customFormat="1" x14ac:dyDescent="0.2">
      <c r="A41" s="43">
        <v>33</v>
      </c>
      <c r="B41" s="44" t="s">
        <v>52</v>
      </c>
      <c r="C41" s="46">
        <v>8.67</v>
      </c>
      <c r="D41" s="46">
        <v>7.18</v>
      </c>
      <c r="E41" s="46">
        <v>5.87</v>
      </c>
      <c r="F41" s="48">
        <v>6.79</v>
      </c>
      <c r="G41" s="46">
        <f t="shared" si="1"/>
        <v>0.52478629836303781</v>
      </c>
      <c r="H41" s="50">
        <v>81022</v>
      </c>
      <c r="I41" s="46">
        <v>1293.8599999999999</v>
      </c>
      <c r="J41" s="71"/>
    </row>
    <row r="42" spans="1:10" s="4" customFormat="1" x14ac:dyDescent="0.2">
      <c r="A42" s="85" t="s">
        <v>53</v>
      </c>
      <c r="B42" s="86"/>
      <c r="C42" s="47">
        <f>SUM(C41:C41)</f>
        <v>8.67</v>
      </c>
      <c r="D42" s="47">
        <f>SUM(D41:D41)</f>
        <v>7.18</v>
      </c>
      <c r="E42" s="47">
        <f>SUM(E41:E41)</f>
        <v>5.87</v>
      </c>
      <c r="F42" s="49">
        <f>SUM(F41:F41)</f>
        <v>6.79</v>
      </c>
      <c r="G42" s="47">
        <f t="shared" si="1"/>
        <v>0.52478629836303781</v>
      </c>
      <c r="H42" s="51">
        <f>SUM(H41:H41)</f>
        <v>81022</v>
      </c>
      <c r="I42" s="47">
        <f>SUM(I41:I41)</f>
        <v>1293.8599999999999</v>
      </c>
      <c r="J42" s="72"/>
    </row>
    <row r="43" spans="1:10" s="1" customFormat="1" x14ac:dyDescent="0.2">
      <c r="A43" s="43">
        <v>34</v>
      </c>
      <c r="B43" s="44" t="s">
        <v>54</v>
      </c>
      <c r="C43" s="46">
        <v>0</v>
      </c>
      <c r="D43" s="46">
        <v>0</v>
      </c>
      <c r="E43" s="46">
        <v>0</v>
      </c>
      <c r="F43" s="48">
        <v>0</v>
      </c>
      <c r="G43" s="48">
        <v>0</v>
      </c>
      <c r="H43" s="50">
        <v>0</v>
      </c>
      <c r="I43" s="46">
        <v>0</v>
      </c>
      <c r="J43" s="71"/>
    </row>
    <row r="44" spans="1:10" s="1" customFormat="1" x14ac:dyDescent="0.2">
      <c r="A44" s="43">
        <v>35</v>
      </c>
      <c r="B44" s="44" t="s">
        <v>55</v>
      </c>
      <c r="C44" s="46">
        <v>0</v>
      </c>
      <c r="D44" s="46">
        <v>0</v>
      </c>
      <c r="E44" s="46">
        <v>0</v>
      </c>
      <c r="F44" s="48">
        <v>0</v>
      </c>
      <c r="G44" s="48">
        <v>0</v>
      </c>
      <c r="H44" s="50">
        <v>0</v>
      </c>
      <c r="I44" s="46">
        <v>0</v>
      </c>
      <c r="J44" s="71"/>
    </row>
    <row r="45" spans="1:10" s="1" customFormat="1" x14ac:dyDescent="0.2">
      <c r="A45" s="43">
        <v>36</v>
      </c>
      <c r="B45" s="44" t="s">
        <v>56</v>
      </c>
      <c r="C45" s="46">
        <v>0</v>
      </c>
      <c r="D45" s="46">
        <v>0</v>
      </c>
      <c r="E45" s="46">
        <v>0</v>
      </c>
      <c r="F45" s="48">
        <v>0</v>
      </c>
      <c r="G45" s="48">
        <v>0</v>
      </c>
      <c r="H45" s="50">
        <v>0</v>
      </c>
      <c r="I45" s="46">
        <v>0</v>
      </c>
      <c r="J45" s="71"/>
    </row>
    <row r="46" spans="1:10" s="1" customFormat="1" x14ac:dyDescent="0.2">
      <c r="A46" s="43">
        <v>37</v>
      </c>
      <c r="B46" s="44" t="s">
        <v>57</v>
      </c>
      <c r="C46" s="46">
        <v>0</v>
      </c>
      <c r="D46" s="46">
        <v>0</v>
      </c>
      <c r="E46" s="46">
        <v>0</v>
      </c>
      <c r="F46" s="48">
        <v>0</v>
      </c>
      <c r="G46" s="48">
        <v>0</v>
      </c>
      <c r="H46" s="50">
        <v>0</v>
      </c>
      <c r="I46" s="46">
        <v>0</v>
      </c>
      <c r="J46" s="71"/>
    </row>
    <row r="47" spans="1:10" s="1" customFormat="1" x14ac:dyDescent="0.2">
      <c r="A47" s="43">
        <v>38</v>
      </c>
      <c r="B47" s="44" t="s">
        <v>58</v>
      </c>
      <c r="C47" s="46">
        <v>0</v>
      </c>
      <c r="D47" s="46">
        <v>0</v>
      </c>
      <c r="E47" s="46">
        <v>0</v>
      </c>
      <c r="F47" s="48">
        <v>0</v>
      </c>
      <c r="G47" s="48">
        <v>0</v>
      </c>
      <c r="H47" s="50">
        <v>0</v>
      </c>
      <c r="I47" s="46">
        <v>0</v>
      </c>
      <c r="J47" s="71"/>
    </row>
    <row r="48" spans="1:10" s="1" customFormat="1" x14ac:dyDescent="0.2">
      <c r="A48" s="43">
        <v>39</v>
      </c>
      <c r="B48" s="44" t="s">
        <v>59</v>
      </c>
      <c r="C48" s="46">
        <v>0</v>
      </c>
      <c r="D48" s="46">
        <v>0</v>
      </c>
      <c r="E48" s="46">
        <v>0</v>
      </c>
      <c r="F48" s="48">
        <v>0</v>
      </c>
      <c r="G48" s="48">
        <v>0</v>
      </c>
      <c r="H48" s="50">
        <v>0</v>
      </c>
      <c r="I48" s="46">
        <v>0</v>
      </c>
      <c r="J48" s="71"/>
    </row>
    <row r="49" spans="1:10" s="1" customFormat="1" x14ac:dyDescent="0.2">
      <c r="A49" s="43">
        <v>40</v>
      </c>
      <c r="B49" s="44" t="s">
        <v>60</v>
      </c>
      <c r="C49" s="46">
        <v>0</v>
      </c>
      <c r="D49" s="46">
        <v>0</v>
      </c>
      <c r="E49" s="46">
        <v>0</v>
      </c>
      <c r="F49" s="48">
        <v>0</v>
      </c>
      <c r="G49" s="48">
        <v>0</v>
      </c>
      <c r="H49" s="50">
        <v>0</v>
      </c>
      <c r="I49" s="46">
        <v>0</v>
      </c>
      <c r="J49" s="71"/>
    </row>
    <row r="50" spans="1:10" s="4" customFormat="1" x14ac:dyDescent="0.2">
      <c r="A50" s="85" t="s">
        <v>61</v>
      </c>
      <c r="B50" s="86"/>
      <c r="C50" s="47">
        <f t="shared" ref="C50:I50" si="2">SUM(C43:C49)</f>
        <v>0</v>
      </c>
      <c r="D50" s="47">
        <f t="shared" si="2"/>
        <v>0</v>
      </c>
      <c r="E50" s="47">
        <f t="shared" si="2"/>
        <v>0</v>
      </c>
      <c r="F50" s="49">
        <f t="shared" si="2"/>
        <v>0</v>
      </c>
      <c r="G50" s="49">
        <f t="shared" si="2"/>
        <v>0</v>
      </c>
      <c r="H50" s="51">
        <f t="shared" si="2"/>
        <v>0</v>
      </c>
      <c r="I50" s="47">
        <f t="shared" si="2"/>
        <v>0</v>
      </c>
      <c r="J50" s="72"/>
    </row>
    <row r="51" spans="1:10" s="1" customFormat="1" x14ac:dyDescent="0.2">
      <c r="A51" s="43">
        <v>41</v>
      </c>
      <c r="B51" s="44" t="s">
        <v>62</v>
      </c>
      <c r="C51" s="46">
        <v>0</v>
      </c>
      <c r="D51" s="46">
        <v>0</v>
      </c>
      <c r="E51" s="46">
        <v>0</v>
      </c>
      <c r="F51" s="48">
        <v>0</v>
      </c>
      <c r="G51" s="48">
        <v>0</v>
      </c>
      <c r="H51" s="50">
        <v>0</v>
      </c>
      <c r="I51" s="46">
        <v>0</v>
      </c>
      <c r="J51" s="71"/>
    </row>
    <row r="52" spans="1:10" s="1" customFormat="1" x14ac:dyDescent="0.2">
      <c r="A52" s="43">
        <v>42</v>
      </c>
      <c r="B52" s="44" t="s">
        <v>63</v>
      </c>
      <c r="C52" s="46">
        <v>0</v>
      </c>
      <c r="D52" s="46">
        <v>0</v>
      </c>
      <c r="E52" s="46">
        <v>0</v>
      </c>
      <c r="F52" s="48">
        <v>0</v>
      </c>
      <c r="G52" s="48">
        <v>0</v>
      </c>
      <c r="H52" s="50">
        <v>0</v>
      </c>
      <c r="I52" s="46">
        <v>0</v>
      </c>
      <c r="J52" s="71"/>
    </row>
    <row r="53" spans="1:10" s="1" customFormat="1" x14ac:dyDescent="0.2">
      <c r="A53" s="43">
        <v>43</v>
      </c>
      <c r="B53" s="44" t="s">
        <v>64</v>
      </c>
      <c r="C53" s="46">
        <v>0</v>
      </c>
      <c r="D53" s="46">
        <v>0</v>
      </c>
      <c r="E53" s="46">
        <v>0</v>
      </c>
      <c r="F53" s="48">
        <v>0</v>
      </c>
      <c r="G53" s="48">
        <v>0</v>
      </c>
      <c r="H53" s="50">
        <v>0</v>
      </c>
      <c r="I53" s="46">
        <v>0</v>
      </c>
      <c r="J53" s="71"/>
    </row>
    <row r="54" spans="1:10" s="1" customFormat="1" x14ac:dyDescent="0.2">
      <c r="A54" s="43">
        <v>44</v>
      </c>
      <c r="B54" s="44" t="s">
        <v>65</v>
      </c>
      <c r="C54" s="46">
        <v>0</v>
      </c>
      <c r="D54" s="46">
        <v>0</v>
      </c>
      <c r="E54" s="46">
        <v>0</v>
      </c>
      <c r="F54" s="48">
        <v>0</v>
      </c>
      <c r="G54" s="48">
        <v>0</v>
      </c>
      <c r="H54" s="50">
        <v>0</v>
      </c>
      <c r="I54" s="46">
        <v>0</v>
      </c>
      <c r="J54" s="71"/>
    </row>
    <row r="55" spans="1:10" s="1" customFormat="1" x14ac:dyDescent="0.2">
      <c r="A55" s="43">
        <v>45</v>
      </c>
      <c r="B55" s="44" t="s">
        <v>66</v>
      </c>
      <c r="C55" s="46">
        <v>0</v>
      </c>
      <c r="D55" s="46">
        <v>0</v>
      </c>
      <c r="E55" s="46">
        <v>0</v>
      </c>
      <c r="F55" s="48">
        <v>0</v>
      </c>
      <c r="G55" s="48">
        <v>0</v>
      </c>
      <c r="H55" s="50">
        <v>0</v>
      </c>
      <c r="I55" s="46">
        <v>0</v>
      </c>
      <c r="J55" s="71"/>
    </row>
    <row r="56" spans="1:10" s="1" customFormat="1" x14ac:dyDescent="0.2">
      <c r="A56" s="43">
        <v>46</v>
      </c>
      <c r="B56" s="44" t="s">
        <v>67</v>
      </c>
      <c r="C56" s="46">
        <v>0</v>
      </c>
      <c r="D56" s="46">
        <v>0</v>
      </c>
      <c r="E56" s="46">
        <v>0</v>
      </c>
      <c r="F56" s="48">
        <v>0</v>
      </c>
      <c r="G56" s="48">
        <v>0</v>
      </c>
      <c r="H56" s="50">
        <v>0</v>
      </c>
      <c r="I56" s="46">
        <v>0</v>
      </c>
      <c r="J56" s="71"/>
    </row>
    <row r="57" spans="1:10" s="4" customFormat="1" x14ac:dyDescent="0.2">
      <c r="A57" s="85" t="s">
        <v>68</v>
      </c>
      <c r="B57" s="86"/>
      <c r="C57" s="47">
        <f t="shared" ref="C57:I57" si="3">SUM(C51:C56)</f>
        <v>0</v>
      </c>
      <c r="D57" s="47">
        <f t="shared" si="3"/>
        <v>0</v>
      </c>
      <c r="E57" s="47">
        <f t="shared" si="3"/>
        <v>0</v>
      </c>
      <c r="F57" s="49">
        <f t="shared" si="3"/>
        <v>0</v>
      </c>
      <c r="G57" s="49">
        <f t="shared" si="3"/>
        <v>0</v>
      </c>
      <c r="H57" s="51">
        <f t="shared" si="3"/>
        <v>0</v>
      </c>
      <c r="I57" s="47">
        <f t="shared" si="3"/>
        <v>0</v>
      </c>
      <c r="J57" s="72"/>
    </row>
    <row r="58" spans="1:10" s="4" customFormat="1" x14ac:dyDescent="0.2">
      <c r="A58" s="85" t="s">
        <v>69</v>
      </c>
      <c r="B58" s="86"/>
      <c r="C58" s="47">
        <f>SUM(C18+C38+C40+C42+C50+C57)</f>
        <v>37.49</v>
      </c>
      <c r="D58" s="47">
        <f>SUM(D18+D38+D40+D42+D50+D57)</f>
        <v>33.06</v>
      </c>
      <c r="E58" s="47">
        <f>SUM(E18+E38+E40+E42+E50+E57)</f>
        <v>34.4</v>
      </c>
      <c r="F58" s="49">
        <f>SUM(F18+F38+F40+F42+F50+F57)</f>
        <v>48.32</v>
      </c>
      <c r="G58" s="47">
        <f t="shared" si="1"/>
        <v>1.5780844823869835</v>
      </c>
      <c r="H58" s="51">
        <f>SUM(H18+H38+H40+H42+H50+H57)</f>
        <v>151737</v>
      </c>
      <c r="I58" s="47">
        <f>SUM(I18+I38+I40+I42+I50+I57)</f>
        <v>3061.9399999999996</v>
      </c>
      <c r="J58" s="73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  <row r="63" spans="1:10" s="1" customFormat="1" x14ac:dyDescent="0.2">
      <c r="C63" s="6"/>
      <c r="D63" s="6"/>
      <c r="E63" s="6"/>
      <c r="F63" s="7"/>
      <c r="G63" s="6"/>
      <c r="H63" s="32"/>
      <c r="I63" s="6"/>
    </row>
  </sheetData>
  <sheetProtection selectLockedCells="1" selectUnlockedCells="1"/>
  <mergeCells count="17">
    <mergeCell ref="A50:B50"/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zoomScaleSheetLayoutView="80" workbookViewId="0">
      <selection activeCell="N52" sqref="N52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5" width="18.7109375" style="8" customWidth="1"/>
    <col min="6" max="6" width="11.85546875" style="9" customWidth="1"/>
    <col min="7" max="7" width="14.140625" style="8" customWidth="1"/>
    <col min="8" max="8" width="14.140625" style="33" customWidth="1"/>
    <col min="9" max="9" width="12.5703125" style="8" customWidth="1"/>
    <col min="10" max="202" width="9.140625" style="1" customWidth="1"/>
    <col min="203" max="204" width="9.140625" style="3" customWidth="1"/>
    <col min="205" max="16384" width="9.140625" style="3"/>
  </cols>
  <sheetData>
    <row r="1" spans="1:252" s="5" customFormat="1" ht="24.75" customHeight="1" x14ac:dyDescent="0.3">
      <c r="A1" s="59" t="s">
        <v>74</v>
      </c>
      <c r="B1" s="26"/>
      <c r="C1" s="76" t="s">
        <v>1</v>
      </c>
      <c r="D1" s="77"/>
      <c r="E1" s="77"/>
      <c r="F1" s="77"/>
      <c r="G1" s="77"/>
      <c r="H1" s="78"/>
      <c r="I1" s="78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</row>
    <row r="2" spans="1:252" s="5" customFormat="1" ht="16.7" customHeight="1" x14ac:dyDescent="0.25">
      <c r="A2" s="79" t="str">
        <f>T11I!A2</f>
        <v xml:space="preserve"> DATA FOR THE QUARTER ENDED  DEC. 2025</v>
      </c>
      <c r="B2" s="79"/>
      <c r="C2" s="79"/>
      <c r="D2" s="79"/>
      <c r="E2" s="79"/>
      <c r="F2" s="79"/>
      <c r="G2" s="79"/>
      <c r="H2" s="92" t="s">
        <v>3</v>
      </c>
      <c r="I2" s="92"/>
      <c r="J2" s="70" t="s">
        <v>75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</row>
    <row r="3" spans="1:252" s="12" customFormat="1" ht="14.25" customHeight="1" x14ac:dyDescent="0.25">
      <c r="A3" s="93" t="s">
        <v>4</v>
      </c>
      <c r="B3" s="81" t="s">
        <v>5</v>
      </c>
      <c r="C3" s="83" t="s">
        <v>76</v>
      </c>
      <c r="D3" s="83"/>
      <c r="E3" s="83"/>
      <c r="F3" s="83" t="s">
        <v>73</v>
      </c>
      <c r="G3" s="83"/>
      <c r="H3" s="74" t="s">
        <v>7</v>
      </c>
      <c r="I3" s="75"/>
      <c r="J3" s="7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</row>
    <row r="4" spans="1:252" s="13" customFormat="1" ht="26.25" customHeight="1" x14ac:dyDescent="0.25">
      <c r="A4" s="93"/>
      <c r="B4" s="81"/>
      <c r="C4" s="53" t="str">
        <f>T11I!C4</f>
        <v>As on 31.03.2023</v>
      </c>
      <c r="D4" s="53" t="str">
        <f>T11I!D4</f>
        <v>As on 31.03.2024</v>
      </c>
      <c r="E4" s="53" t="str">
        <f>T11I!E4</f>
        <v>As on 31.03.2025</v>
      </c>
      <c r="F4" s="84" t="s">
        <v>12</v>
      </c>
      <c r="G4" s="84"/>
      <c r="H4" s="75"/>
      <c r="I4" s="75"/>
      <c r="J4" s="70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s="13" customFormat="1" ht="64.5" customHeight="1" x14ac:dyDescent="0.25">
      <c r="A5" s="35"/>
      <c r="B5" s="36"/>
      <c r="C5" s="53" t="s">
        <v>13</v>
      </c>
      <c r="D5" s="53" t="s">
        <v>13</v>
      </c>
      <c r="E5" s="53" t="s">
        <v>13</v>
      </c>
      <c r="F5" s="53" t="s">
        <v>13</v>
      </c>
      <c r="G5" s="52" t="s">
        <v>77</v>
      </c>
      <c r="H5" s="61" t="s">
        <v>15</v>
      </c>
      <c r="I5" s="54" t="s">
        <v>16</v>
      </c>
      <c r="J5" s="70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s="1" customFormat="1" x14ac:dyDescent="0.2">
      <c r="A6" s="43">
        <v>1</v>
      </c>
      <c r="B6" s="44" t="s">
        <v>17</v>
      </c>
      <c r="C6" s="46">
        <v>2.87</v>
      </c>
      <c r="D6" s="46">
        <v>3.05</v>
      </c>
      <c r="E6" s="46">
        <v>2.98</v>
      </c>
      <c r="F6" s="48">
        <v>3.12</v>
      </c>
      <c r="G6" s="46">
        <f t="shared" ref="G6:G30" si="0">(F6/I6)*100</f>
        <v>22.510822510822511</v>
      </c>
      <c r="H6" s="50">
        <v>1159</v>
      </c>
      <c r="I6" s="46">
        <v>13.86</v>
      </c>
      <c r="J6" s="71"/>
    </row>
    <row r="7" spans="1:252" s="1" customFormat="1" x14ac:dyDescent="0.2">
      <c r="A7" s="43">
        <v>2</v>
      </c>
      <c r="B7" s="44" t="s">
        <v>18</v>
      </c>
      <c r="C7" s="46">
        <v>4.68</v>
      </c>
      <c r="D7" s="46">
        <v>4.08</v>
      </c>
      <c r="E7" s="46">
        <v>3.04</v>
      </c>
      <c r="F7" s="48">
        <v>2.86</v>
      </c>
      <c r="G7" s="46">
        <f t="shared" si="0"/>
        <v>45.614035087719301</v>
      </c>
      <c r="H7" s="50">
        <v>852</v>
      </c>
      <c r="I7" s="46">
        <v>6.27</v>
      </c>
      <c r="J7" s="71"/>
    </row>
    <row r="8" spans="1:252" s="1" customFormat="1" x14ac:dyDescent="0.2">
      <c r="A8" s="43">
        <v>3</v>
      </c>
      <c r="B8" s="44" t="s">
        <v>19</v>
      </c>
      <c r="C8" s="46">
        <v>0.18</v>
      </c>
      <c r="D8" s="46">
        <v>0.19</v>
      </c>
      <c r="E8" s="46">
        <v>0.19</v>
      </c>
      <c r="F8" s="48">
        <v>7.0000000000000007E-2</v>
      </c>
      <c r="G8" s="46">
        <f t="shared" si="0"/>
        <v>9.3333333333333339</v>
      </c>
      <c r="H8" s="50">
        <v>57</v>
      </c>
      <c r="I8" s="46">
        <v>0.75</v>
      </c>
      <c r="J8" s="71"/>
    </row>
    <row r="9" spans="1:252" s="1" customFormat="1" x14ac:dyDescent="0.2">
      <c r="A9" s="43">
        <v>4</v>
      </c>
      <c r="B9" s="44" t="s">
        <v>20</v>
      </c>
      <c r="C9" s="46">
        <v>1.17</v>
      </c>
      <c r="D9" s="46">
        <v>1.2</v>
      </c>
      <c r="E9" s="46">
        <v>1.28</v>
      </c>
      <c r="F9" s="48">
        <v>1.26</v>
      </c>
      <c r="G9" s="46">
        <f t="shared" si="0"/>
        <v>63.636363636363633</v>
      </c>
      <c r="H9" s="50">
        <v>234</v>
      </c>
      <c r="I9" s="46">
        <v>1.98</v>
      </c>
      <c r="J9" s="71"/>
    </row>
    <row r="10" spans="1:252" s="1" customFormat="1" x14ac:dyDescent="0.2">
      <c r="A10" s="43">
        <v>5</v>
      </c>
      <c r="B10" s="44" t="s">
        <v>21</v>
      </c>
      <c r="C10" s="46">
        <v>0.5</v>
      </c>
      <c r="D10" s="46">
        <v>0.56999999999999995</v>
      </c>
      <c r="E10" s="46">
        <v>0.55000000000000004</v>
      </c>
      <c r="F10" s="48">
        <v>0.65</v>
      </c>
      <c r="G10" s="46">
        <f t="shared" si="0"/>
        <v>29.816513761467888</v>
      </c>
      <c r="H10" s="50">
        <v>213</v>
      </c>
      <c r="I10" s="46">
        <v>2.1800000000000002</v>
      </c>
      <c r="J10" s="71"/>
    </row>
    <row r="11" spans="1:252" s="1" customFormat="1" x14ac:dyDescent="0.2">
      <c r="A11" s="43">
        <v>6</v>
      </c>
      <c r="B11" s="44" t="s">
        <v>22</v>
      </c>
      <c r="C11" s="46">
        <v>1.29</v>
      </c>
      <c r="D11" s="46">
        <v>1.0900000000000001</v>
      </c>
      <c r="E11" s="46">
        <v>0.61</v>
      </c>
      <c r="F11" s="48">
        <v>0.27</v>
      </c>
      <c r="G11" s="46">
        <f t="shared" si="0"/>
        <v>18.120805369127517</v>
      </c>
      <c r="H11" s="50">
        <v>228</v>
      </c>
      <c r="I11" s="46">
        <v>1.49</v>
      </c>
      <c r="J11" s="71"/>
      <c r="K11" s="62"/>
    </row>
    <row r="12" spans="1:252" s="1" customFormat="1" x14ac:dyDescent="0.2">
      <c r="A12" s="43">
        <v>7</v>
      </c>
      <c r="B12" s="44" t="s">
        <v>23</v>
      </c>
      <c r="C12" s="46">
        <v>7.0000000000000007E-2</v>
      </c>
      <c r="D12" s="46">
        <v>7.0000000000000007E-2</v>
      </c>
      <c r="E12" s="46">
        <v>7.0000000000000007E-2</v>
      </c>
      <c r="F12" s="48">
        <v>0.09</v>
      </c>
      <c r="G12" s="46">
        <f t="shared" si="0"/>
        <v>5.9210526315789469</v>
      </c>
      <c r="H12" s="50">
        <v>188</v>
      </c>
      <c r="I12" s="46">
        <v>1.52</v>
      </c>
      <c r="J12" s="71"/>
    </row>
    <row r="13" spans="1:252" s="1" customFormat="1" x14ac:dyDescent="0.2">
      <c r="A13" s="43">
        <v>8</v>
      </c>
      <c r="B13" s="44" t="s">
        <v>24</v>
      </c>
      <c r="C13" s="46">
        <v>0.22</v>
      </c>
      <c r="D13" s="46">
        <v>0.23</v>
      </c>
      <c r="E13" s="46">
        <v>0.23</v>
      </c>
      <c r="F13" s="48">
        <v>0.26</v>
      </c>
      <c r="G13" s="46">
        <f t="shared" si="0"/>
        <v>59.090909090909093</v>
      </c>
      <c r="H13" s="50">
        <v>51</v>
      </c>
      <c r="I13" s="46">
        <v>0.44</v>
      </c>
      <c r="J13" s="71"/>
    </row>
    <row r="14" spans="1:252" s="1" customFormat="1" x14ac:dyDescent="0.2">
      <c r="A14" s="43">
        <v>9</v>
      </c>
      <c r="B14" s="44" t="s">
        <v>25</v>
      </c>
      <c r="C14" s="46">
        <v>3.57</v>
      </c>
      <c r="D14" s="46">
        <v>3.5</v>
      </c>
      <c r="E14" s="46">
        <v>3.55</v>
      </c>
      <c r="F14" s="48">
        <v>3.52</v>
      </c>
      <c r="G14" s="46">
        <f t="shared" si="0"/>
        <v>35.448136958710982</v>
      </c>
      <c r="H14" s="50">
        <v>642</v>
      </c>
      <c r="I14" s="46">
        <v>9.93</v>
      </c>
      <c r="J14" s="71"/>
    </row>
    <row r="15" spans="1:252" s="1" customFormat="1" x14ac:dyDescent="0.2">
      <c r="A15" s="43">
        <v>10</v>
      </c>
      <c r="B15" s="44" t="s">
        <v>26</v>
      </c>
      <c r="C15" s="46">
        <v>0</v>
      </c>
      <c r="D15" s="46">
        <v>0</v>
      </c>
      <c r="E15" s="46">
        <v>0.77</v>
      </c>
      <c r="F15" s="48">
        <v>0.7</v>
      </c>
      <c r="G15" s="46">
        <f t="shared" si="0"/>
        <v>21.943573667711597</v>
      </c>
      <c r="H15" s="50">
        <v>453</v>
      </c>
      <c r="I15" s="46">
        <v>3.19</v>
      </c>
      <c r="J15" s="71"/>
    </row>
    <row r="16" spans="1:252" s="1" customFormat="1" x14ac:dyDescent="0.2">
      <c r="A16" s="43">
        <v>11</v>
      </c>
      <c r="B16" s="44" t="s">
        <v>27</v>
      </c>
      <c r="C16" s="46">
        <v>0.98</v>
      </c>
      <c r="D16" s="46">
        <v>0.92</v>
      </c>
      <c r="E16" s="46">
        <v>1.06</v>
      </c>
      <c r="F16" s="48">
        <v>1.1399999999999999</v>
      </c>
      <c r="G16" s="46">
        <f t="shared" si="0"/>
        <v>34.545454545454547</v>
      </c>
      <c r="H16" s="50">
        <v>398</v>
      </c>
      <c r="I16" s="46">
        <v>3.3</v>
      </c>
      <c r="J16" s="71"/>
    </row>
    <row r="17" spans="1:10" s="1" customFormat="1" x14ac:dyDescent="0.2">
      <c r="A17" s="43">
        <v>12</v>
      </c>
      <c r="B17" s="44" t="s">
        <v>28</v>
      </c>
      <c r="C17" s="46">
        <v>6.55</v>
      </c>
      <c r="D17" s="46">
        <v>5.82</v>
      </c>
      <c r="E17" s="46">
        <v>5.49</v>
      </c>
      <c r="F17" s="48">
        <v>5.47</v>
      </c>
      <c r="G17" s="46">
        <f t="shared" si="0"/>
        <v>8.8899723712010399</v>
      </c>
      <c r="H17" s="50">
        <v>4404</v>
      </c>
      <c r="I17" s="46">
        <v>61.53</v>
      </c>
      <c r="J17" s="71"/>
    </row>
    <row r="18" spans="1:10" s="4" customFormat="1" x14ac:dyDescent="0.2">
      <c r="A18" s="85" t="s">
        <v>29</v>
      </c>
      <c r="B18" s="86"/>
      <c r="C18" s="47">
        <f>SUM(C6:C17)</f>
        <v>22.08</v>
      </c>
      <c r="D18" s="47">
        <f>SUM(D6:D17)</f>
        <v>20.72</v>
      </c>
      <c r="E18" s="47">
        <f>SUM(E6:E17)</f>
        <v>19.82</v>
      </c>
      <c r="F18" s="49">
        <f>SUM(F6:F17)</f>
        <v>19.41</v>
      </c>
      <c r="G18" s="47">
        <f t="shared" si="0"/>
        <v>18.235625704622326</v>
      </c>
      <c r="H18" s="51">
        <f>SUM(H6:H17)</f>
        <v>8879</v>
      </c>
      <c r="I18" s="47">
        <f>SUM(I6:I17)</f>
        <v>106.44</v>
      </c>
      <c r="J18" s="72"/>
    </row>
    <row r="19" spans="1:10" s="1" customFormat="1" x14ac:dyDescent="0.2">
      <c r="A19" s="43">
        <v>13</v>
      </c>
      <c r="B19" s="44" t="s">
        <v>30</v>
      </c>
      <c r="C19" s="46">
        <v>0.25</v>
      </c>
      <c r="D19" s="46">
        <v>0.28000000000000003</v>
      </c>
      <c r="E19" s="46">
        <v>0.37</v>
      </c>
      <c r="F19" s="48">
        <v>0.25</v>
      </c>
      <c r="G19" s="46">
        <f t="shared" si="0"/>
        <v>48.076923076923073</v>
      </c>
      <c r="H19" s="50">
        <v>65</v>
      </c>
      <c r="I19" s="46">
        <v>0.52</v>
      </c>
      <c r="J19" s="71"/>
    </row>
    <row r="20" spans="1:10" s="1" customFormat="1" x14ac:dyDescent="0.2">
      <c r="A20" s="43">
        <v>14</v>
      </c>
      <c r="B20" s="44" t="s">
        <v>31</v>
      </c>
      <c r="C20" s="46">
        <v>0</v>
      </c>
      <c r="D20" s="46">
        <v>0</v>
      </c>
      <c r="E20" s="46">
        <v>0</v>
      </c>
      <c r="F20" s="48">
        <v>0</v>
      </c>
      <c r="G20" s="48">
        <v>0</v>
      </c>
      <c r="H20" s="50">
        <v>0</v>
      </c>
      <c r="I20" s="46">
        <v>0</v>
      </c>
      <c r="J20" s="71"/>
    </row>
    <row r="21" spans="1:10" s="1" customFormat="1" x14ac:dyDescent="0.2">
      <c r="A21" s="43">
        <v>15</v>
      </c>
      <c r="B21" s="44" t="s">
        <v>32</v>
      </c>
      <c r="C21" s="46">
        <v>0</v>
      </c>
      <c r="D21" s="46">
        <v>0</v>
      </c>
      <c r="E21" s="46">
        <v>0</v>
      </c>
      <c r="F21" s="48">
        <v>0</v>
      </c>
      <c r="G21" s="48">
        <v>0</v>
      </c>
      <c r="H21" s="50">
        <v>0</v>
      </c>
      <c r="I21" s="46">
        <v>0</v>
      </c>
      <c r="J21" s="71"/>
    </row>
    <row r="22" spans="1:10" s="1" customFormat="1" x14ac:dyDescent="0.2">
      <c r="A22" s="43">
        <v>16</v>
      </c>
      <c r="B22" s="44" t="s">
        <v>33</v>
      </c>
      <c r="C22" s="46">
        <v>0</v>
      </c>
      <c r="D22" s="46">
        <v>0</v>
      </c>
      <c r="E22" s="46">
        <v>0</v>
      </c>
      <c r="F22" s="48">
        <v>0</v>
      </c>
      <c r="G22" s="48">
        <v>0</v>
      </c>
      <c r="H22" s="50">
        <v>0</v>
      </c>
      <c r="I22" s="46">
        <v>0</v>
      </c>
      <c r="J22" s="71"/>
    </row>
    <row r="23" spans="1:10" s="1" customFormat="1" x14ac:dyDescent="0.2">
      <c r="A23" s="43">
        <v>17</v>
      </c>
      <c r="B23" s="44" t="s">
        <v>34</v>
      </c>
      <c r="C23" s="46">
        <v>0</v>
      </c>
      <c r="D23" s="46">
        <v>0.02</v>
      </c>
      <c r="E23" s="46">
        <v>0.02</v>
      </c>
      <c r="F23" s="48">
        <v>0.03</v>
      </c>
      <c r="G23" s="46">
        <f t="shared" si="0"/>
        <v>60</v>
      </c>
      <c r="H23" s="50">
        <v>3</v>
      </c>
      <c r="I23" s="46">
        <v>0.05</v>
      </c>
      <c r="J23" s="71"/>
    </row>
    <row r="24" spans="1:10" s="1" customFormat="1" x14ac:dyDescent="0.2">
      <c r="A24" s="43">
        <v>18</v>
      </c>
      <c r="B24" s="44" t="s">
        <v>35</v>
      </c>
      <c r="C24" s="46">
        <v>0</v>
      </c>
      <c r="D24" s="46">
        <v>0</v>
      </c>
      <c r="E24" s="46">
        <v>0</v>
      </c>
      <c r="F24" s="48">
        <v>0</v>
      </c>
      <c r="G24" s="46">
        <f t="shared" si="0"/>
        <v>0</v>
      </c>
      <c r="H24" s="50">
        <v>1</v>
      </c>
      <c r="I24" s="46">
        <v>0.28000000000000003</v>
      </c>
      <c r="J24" s="71"/>
    </row>
    <row r="25" spans="1:10" s="1" customFormat="1" x14ac:dyDescent="0.2">
      <c r="A25" s="43">
        <v>19</v>
      </c>
      <c r="B25" s="44" t="s">
        <v>36</v>
      </c>
      <c r="C25" s="46">
        <v>0</v>
      </c>
      <c r="D25" s="46">
        <v>0</v>
      </c>
      <c r="E25" s="46">
        <v>0</v>
      </c>
      <c r="F25" s="48">
        <v>0</v>
      </c>
      <c r="G25" s="46">
        <f t="shared" si="0"/>
        <v>0</v>
      </c>
      <c r="H25" s="50">
        <v>63</v>
      </c>
      <c r="I25" s="46">
        <v>0.97</v>
      </c>
      <c r="J25" s="71"/>
    </row>
    <row r="26" spans="1:10" s="1" customFormat="1" x14ac:dyDescent="0.2">
      <c r="A26" s="43">
        <v>20</v>
      </c>
      <c r="B26" s="44" t="s">
        <v>37</v>
      </c>
      <c r="C26" s="46">
        <v>0.98</v>
      </c>
      <c r="D26" s="46">
        <v>0.93</v>
      </c>
      <c r="E26" s="46">
        <v>0.57999999999999996</v>
      </c>
      <c r="F26" s="48">
        <v>0.63</v>
      </c>
      <c r="G26" s="46">
        <f t="shared" si="0"/>
        <v>32.142857142857146</v>
      </c>
      <c r="H26" s="50">
        <v>236</v>
      </c>
      <c r="I26" s="46">
        <v>1.96</v>
      </c>
      <c r="J26" s="71"/>
    </row>
    <row r="27" spans="1:10" s="1" customFormat="1" x14ac:dyDescent="0.2">
      <c r="A27" s="43">
        <v>21</v>
      </c>
      <c r="B27" s="44" t="s">
        <v>38</v>
      </c>
      <c r="C27" s="46">
        <v>0</v>
      </c>
      <c r="D27" s="46">
        <v>0</v>
      </c>
      <c r="E27" s="46">
        <v>0</v>
      </c>
      <c r="F27" s="48">
        <v>0</v>
      </c>
      <c r="G27" s="48">
        <v>0</v>
      </c>
      <c r="H27" s="50">
        <v>0</v>
      </c>
      <c r="I27" s="46">
        <v>0</v>
      </c>
      <c r="J27" s="71"/>
    </row>
    <row r="28" spans="1:10" s="1" customFormat="1" x14ac:dyDescent="0.2">
      <c r="A28" s="43">
        <v>22</v>
      </c>
      <c r="B28" s="44" t="s">
        <v>39</v>
      </c>
      <c r="C28" s="46">
        <v>0</v>
      </c>
      <c r="D28" s="46">
        <v>0</v>
      </c>
      <c r="E28" s="46">
        <v>0</v>
      </c>
      <c r="F28" s="48">
        <v>0</v>
      </c>
      <c r="G28" s="48">
        <v>0</v>
      </c>
      <c r="H28" s="50">
        <v>0</v>
      </c>
      <c r="I28" s="46">
        <v>0</v>
      </c>
      <c r="J28" s="71"/>
    </row>
    <row r="29" spans="1:10" s="1" customFormat="1" x14ac:dyDescent="0.2">
      <c r="A29" s="43">
        <v>23</v>
      </c>
      <c r="B29" s="44" t="s">
        <v>40</v>
      </c>
      <c r="C29" s="46">
        <v>0</v>
      </c>
      <c r="D29" s="46">
        <v>0</v>
      </c>
      <c r="E29" s="46">
        <v>0</v>
      </c>
      <c r="F29" s="48">
        <v>0</v>
      </c>
      <c r="G29" s="48">
        <v>0</v>
      </c>
      <c r="H29" s="50">
        <v>0</v>
      </c>
      <c r="I29" s="46">
        <v>0</v>
      </c>
      <c r="J29" s="71"/>
    </row>
    <row r="30" spans="1:10" s="1" customFormat="1" x14ac:dyDescent="0.2">
      <c r="A30" s="43">
        <v>24</v>
      </c>
      <c r="B30" s="44" t="s">
        <v>41</v>
      </c>
      <c r="C30" s="46">
        <v>0</v>
      </c>
      <c r="D30" s="46">
        <v>0</v>
      </c>
      <c r="E30" s="46">
        <v>0</v>
      </c>
      <c r="F30" s="48">
        <v>0.01</v>
      </c>
      <c r="G30" s="46">
        <f t="shared" si="0"/>
        <v>50</v>
      </c>
      <c r="H30" s="50">
        <v>6</v>
      </c>
      <c r="I30" s="46">
        <v>0.02</v>
      </c>
      <c r="J30" s="71"/>
    </row>
    <row r="31" spans="1:10" s="1" customFormat="1" x14ac:dyDescent="0.2">
      <c r="A31" s="43">
        <v>25</v>
      </c>
      <c r="B31" s="44" t="s">
        <v>42</v>
      </c>
      <c r="C31" s="46">
        <v>0</v>
      </c>
      <c r="D31" s="46">
        <v>0</v>
      </c>
      <c r="E31" s="46">
        <v>0</v>
      </c>
      <c r="F31" s="48">
        <v>0</v>
      </c>
      <c r="G31" s="48">
        <v>0</v>
      </c>
      <c r="H31" s="50">
        <v>0</v>
      </c>
      <c r="I31" s="46">
        <v>0</v>
      </c>
      <c r="J31" s="71"/>
    </row>
    <row r="32" spans="1:10" s="1" customFormat="1" x14ac:dyDescent="0.2">
      <c r="A32" s="43">
        <v>26</v>
      </c>
      <c r="B32" s="44" t="s">
        <v>43</v>
      </c>
      <c r="C32" s="46">
        <v>0</v>
      </c>
      <c r="D32" s="46">
        <v>0</v>
      </c>
      <c r="E32" s="46">
        <v>0</v>
      </c>
      <c r="F32" s="48">
        <v>0</v>
      </c>
      <c r="G32" s="48">
        <v>0</v>
      </c>
      <c r="H32" s="50">
        <v>0</v>
      </c>
      <c r="I32" s="46">
        <v>0</v>
      </c>
      <c r="J32" s="71"/>
    </row>
    <row r="33" spans="1:10" s="1" customFormat="1" x14ac:dyDescent="0.2">
      <c r="A33" s="43">
        <v>27</v>
      </c>
      <c r="B33" s="44" t="s">
        <v>44</v>
      </c>
      <c r="C33" s="46">
        <v>0</v>
      </c>
      <c r="D33" s="46">
        <v>0</v>
      </c>
      <c r="E33" s="46">
        <v>0</v>
      </c>
      <c r="F33" s="48">
        <v>0</v>
      </c>
      <c r="G33" s="48">
        <v>0</v>
      </c>
      <c r="H33" s="50">
        <v>0</v>
      </c>
      <c r="I33" s="46">
        <v>0</v>
      </c>
      <c r="J33" s="71"/>
    </row>
    <row r="34" spans="1:10" s="1" customFormat="1" x14ac:dyDescent="0.2">
      <c r="A34" s="43">
        <v>28</v>
      </c>
      <c r="B34" s="44" t="s">
        <v>45</v>
      </c>
      <c r="C34" s="46">
        <v>0</v>
      </c>
      <c r="D34" s="46">
        <v>0</v>
      </c>
      <c r="E34" s="46">
        <v>0</v>
      </c>
      <c r="F34" s="48">
        <v>0</v>
      </c>
      <c r="G34" s="48">
        <v>0</v>
      </c>
      <c r="H34" s="50">
        <v>0</v>
      </c>
      <c r="I34" s="46">
        <v>0</v>
      </c>
      <c r="J34" s="71"/>
    </row>
    <row r="35" spans="1:10" s="1" customFormat="1" x14ac:dyDescent="0.2">
      <c r="A35" s="43">
        <v>29</v>
      </c>
      <c r="B35" s="44" t="s">
        <v>46</v>
      </c>
      <c r="C35" s="46">
        <v>0</v>
      </c>
      <c r="D35" s="46">
        <v>0</v>
      </c>
      <c r="E35" s="46">
        <v>0</v>
      </c>
      <c r="F35" s="48">
        <v>0</v>
      </c>
      <c r="G35" s="48">
        <v>0</v>
      </c>
      <c r="H35" s="50">
        <v>0</v>
      </c>
      <c r="I35" s="46">
        <v>0</v>
      </c>
      <c r="J35" s="71"/>
    </row>
    <row r="36" spans="1:10" s="1" customFormat="1" x14ac:dyDescent="0.2">
      <c r="A36" s="43">
        <v>30</v>
      </c>
      <c r="B36" s="44" t="s">
        <v>47</v>
      </c>
      <c r="C36" s="46">
        <v>0</v>
      </c>
      <c r="D36" s="46">
        <v>0</v>
      </c>
      <c r="E36" s="46">
        <v>0</v>
      </c>
      <c r="F36" s="48">
        <v>0</v>
      </c>
      <c r="G36" s="48">
        <v>0</v>
      </c>
      <c r="H36" s="50">
        <v>0</v>
      </c>
      <c r="I36" s="46">
        <v>0</v>
      </c>
      <c r="J36" s="71"/>
    </row>
    <row r="37" spans="1:10" s="1" customFormat="1" x14ac:dyDescent="0.2">
      <c r="A37" s="43">
        <v>31</v>
      </c>
      <c r="B37" s="44" t="s">
        <v>48</v>
      </c>
      <c r="C37" s="46">
        <v>0</v>
      </c>
      <c r="D37" s="46">
        <v>0</v>
      </c>
      <c r="E37" s="46">
        <v>0</v>
      </c>
      <c r="F37" s="48">
        <v>0</v>
      </c>
      <c r="G37" s="48">
        <v>0</v>
      </c>
      <c r="H37" s="50">
        <v>0</v>
      </c>
      <c r="I37" s="46">
        <v>0</v>
      </c>
      <c r="J37" s="71"/>
    </row>
    <row r="38" spans="1:10" s="4" customFormat="1" x14ac:dyDescent="0.2">
      <c r="A38" s="85" t="s">
        <v>49</v>
      </c>
      <c r="B38" s="86"/>
      <c r="C38" s="47">
        <f>SUM(C19:C37)</f>
        <v>1.23</v>
      </c>
      <c r="D38" s="47">
        <f>SUM(D19:D37)</f>
        <v>1.23</v>
      </c>
      <c r="E38" s="47">
        <f>SUM(E19:E37)</f>
        <v>0.97</v>
      </c>
      <c r="F38" s="49">
        <f>SUM(F19:F37)</f>
        <v>0.92</v>
      </c>
      <c r="G38" s="47">
        <f t="shared" ref="G38:G58" si="1">(F38/I38)*100</f>
        <v>24.210526315789473</v>
      </c>
      <c r="H38" s="51">
        <f>SUM(H19:H37)</f>
        <v>374</v>
      </c>
      <c r="I38" s="47">
        <f>SUM(I19:I37)</f>
        <v>3.8000000000000003</v>
      </c>
      <c r="J38" s="72"/>
    </row>
    <row r="39" spans="1:10" s="1" customFormat="1" x14ac:dyDescent="0.2">
      <c r="A39" s="43">
        <v>32</v>
      </c>
      <c r="B39" s="44" t="s">
        <v>50</v>
      </c>
      <c r="C39" s="46">
        <v>0.37</v>
      </c>
      <c r="D39" s="46">
        <v>0.64</v>
      </c>
      <c r="E39" s="46">
        <v>0.62</v>
      </c>
      <c r="F39" s="48">
        <v>0.78</v>
      </c>
      <c r="G39" s="46">
        <f t="shared" si="1"/>
        <v>72.222222222222214</v>
      </c>
      <c r="H39" s="50">
        <v>112</v>
      </c>
      <c r="I39" s="46">
        <v>1.08</v>
      </c>
      <c r="J39" s="71"/>
    </row>
    <row r="40" spans="1:10" s="4" customFormat="1" x14ac:dyDescent="0.2">
      <c r="A40" s="85" t="s">
        <v>51</v>
      </c>
      <c r="B40" s="86"/>
      <c r="C40" s="47">
        <f>SUM(C39:C39)</f>
        <v>0.37</v>
      </c>
      <c r="D40" s="47">
        <f>SUM(D39:D39)</f>
        <v>0.64</v>
      </c>
      <c r="E40" s="47">
        <f>SUM(E39:E39)</f>
        <v>0.62</v>
      </c>
      <c r="F40" s="49">
        <f>SUM(F39:F39)</f>
        <v>0.78</v>
      </c>
      <c r="G40" s="47">
        <f t="shared" si="1"/>
        <v>72.222222222222214</v>
      </c>
      <c r="H40" s="51">
        <f>SUM(H39:H39)</f>
        <v>112</v>
      </c>
      <c r="I40" s="47">
        <f>SUM(I39:I39)</f>
        <v>1.08</v>
      </c>
      <c r="J40" s="72"/>
    </row>
    <row r="41" spans="1:10" s="1" customFormat="1" x14ac:dyDescent="0.2">
      <c r="A41" s="43">
        <v>33</v>
      </c>
      <c r="B41" s="44" t="s">
        <v>52</v>
      </c>
      <c r="C41" s="46">
        <v>1.05</v>
      </c>
      <c r="D41" s="46">
        <v>1.1000000000000001</v>
      </c>
      <c r="E41" s="46">
        <v>1.1100000000000001</v>
      </c>
      <c r="F41" s="48">
        <v>1.29</v>
      </c>
      <c r="G41" s="46">
        <f t="shared" si="1"/>
        <v>7.0414847161572052</v>
      </c>
      <c r="H41" s="50">
        <v>1698</v>
      </c>
      <c r="I41" s="46">
        <v>18.32</v>
      </c>
      <c r="J41" s="71"/>
    </row>
    <row r="42" spans="1:10" s="4" customFormat="1" x14ac:dyDescent="0.2">
      <c r="A42" s="85" t="s">
        <v>53</v>
      </c>
      <c r="B42" s="86"/>
      <c r="C42" s="47">
        <f>SUM(C41:C41)</f>
        <v>1.05</v>
      </c>
      <c r="D42" s="47">
        <f>SUM(D41:D41)</f>
        <v>1.1000000000000001</v>
      </c>
      <c r="E42" s="47">
        <f>SUM(E41:E41)</f>
        <v>1.1100000000000001</v>
      </c>
      <c r="F42" s="49">
        <f>SUM(F41:F41)</f>
        <v>1.29</v>
      </c>
      <c r="G42" s="47">
        <f t="shared" si="1"/>
        <v>7.0414847161572052</v>
      </c>
      <c r="H42" s="51">
        <f>SUM(H41:H41)</f>
        <v>1698</v>
      </c>
      <c r="I42" s="47">
        <f>SUM(I41:I41)</f>
        <v>18.32</v>
      </c>
      <c r="J42" s="72"/>
    </row>
    <row r="43" spans="1:10" s="1" customFormat="1" x14ac:dyDescent="0.2">
      <c r="A43" s="43">
        <v>34</v>
      </c>
      <c r="B43" s="44" t="s">
        <v>54</v>
      </c>
      <c r="C43" s="46">
        <v>0</v>
      </c>
      <c r="D43" s="46">
        <v>0</v>
      </c>
      <c r="E43" s="46">
        <v>0</v>
      </c>
      <c r="F43" s="48">
        <v>0</v>
      </c>
      <c r="G43" s="48">
        <v>0</v>
      </c>
      <c r="H43" s="50">
        <v>0</v>
      </c>
      <c r="I43" s="46">
        <v>0</v>
      </c>
      <c r="J43" s="71"/>
    </row>
    <row r="44" spans="1:10" s="1" customFormat="1" x14ac:dyDescent="0.2">
      <c r="A44" s="43">
        <v>35</v>
      </c>
      <c r="B44" s="44" t="s">
        <v>55</v>
      </c>
      <c r="C44" s="46">
        <v>0</v>
      </c>
      <c r="D44" s="46">
        <v>0</v>
      </c>
      <c r="E44" s="46">
        <v>0</v>
      </c>
      <c r="F44" s="48">
        <v>0</v>
      </c>
      <c r="G44" s="48">
        <v>0</v>
      </c>
      <c r="H44" s="50">
        <v>0</v>
      </c>
      <c r="I44" s="46">
        <v>0</v>
      </c>
      <c r="J44" s="71"/>
    </row>
    <row r="45" spans="1:10" s="1" customFormat="1" x14ac:dyDescent="0.2">
      <c r="A45" s="43">
        <v>36</v>
      </c>
      <c r="B45" s="44" t="s">
        <v>56</v>
      </c>
      <c r="C45" s="46">
        <v>0</v>
      </c>
      <c r="D45" s="46">
        <v>0</v>
      </c>
      <c r="E45" s="46">
        <v>0</v>
      </c>
      <c r="F45" s="48">
        <v>0</v>
      </c>
      <c r="G45" s="48">
        <v>0</v>
      </c>
      <c r="H45" s="50">
        <v>0</v>
      </c>
      <c r="I45" s="46">
        <v>0</v>
      </c>
      <c r="J45" s="71"/>
    </row>
    <row r="46" spans="1:10" s="1" customFormat="1" x14ac:dyDescent="0.2">
      <c r="A46" s="43">
        <v>37</v>
      </c>
      <c r="B46" s="44" t="s">
        <v>57</v>
      </c>
      <c r="C46" s="46">
        <v>0</v>
      </c>
      <c r="D46" s="46">
        <v>0</v>
      </c>
      <c r="E46" s="46">
        <v>0</v>
      </c>
      <c r="F46" s="48">
        <v>0</v>
      </c>
      <c r="G46" s="48">
        <v>0</v>
      </c>
      <c r="H46" s="50">
        <v>0</v>
      </c>
      <c r="I46" s="46">
        <v>0</v>
      </c>
      <c r="J46" s="71"/>
    </row>
    <row r="47" spans="1:10" s="1" customFormat="1" x14ac:dyDescent="0.2">
      <c r="A47" s="43">
        <v>38</v>
      </c>
      <c r="B47" s="44" t="s">
        <v>58</v>
      </c>
      <c r="C47" s="46">
        <v>0</v>
      </c>
      <c r="D47" s="46">
        <v>0</v>
      </c>
      <c r="E47" s="46">
        <v>0</v>
      </c>
      <c r="F47" s="48">
        <v>0</v>
      </c>
      <c r="G47" s="48">
        <v>0</v>
      </c>
      <c r="H47" s="50">
        <v>0</v>
      </c>
      <c r="I47" s="46">
        <v>0</v>
      </c>
      <c r="J47" s="71"/>
    </row>
    <row r="48" spans="1:10" s="1" customFormat="1" x14ac:dyDescent="0.2">
      <c r="A48" s="43">
        <v>39</v>
      </c>
      <c r="B48" s="44" t="s">
        <v>59</v>
      </c>
      <c r="C48" s="46">
        <v>0</v>
      </c>
      <c r="D48" s="46">
        <v>0</v>
      </c>
      <c r="E48" s="46">
        <v>0</v>
      </c>
      <c r="F48" s="48">
        <v>0</v>
      </c>
      <c r="G48" s="48">
        <v>0</v>
      </c>
      <c r="H48" s="50">
        <v>0</v>
      </c>
      <c r="I48" s="46">
        <v>0</v>
      </c>
      <c r="J48" s="71"/>
    </row>
    <row r="49" spans="1:10" s="1" customFormat="1" x14ac:dyDescent="0.2">
      <c r="A49" s="43">
        <v>40</v>
      </c>
      <c r="B49" s="44" t="s">
        <v>60</v>
      </c>
      <c r="C49" s="46">
        <v>0</v>
      </c>
      <c r="D49" s="46">
        <v>0</v>
      </c>
      <c r="E49" s="46">
        <v>0</v>
      </c>
      <c r="F49" s="48">
        <v>0</v>
      </c>
      <c r="G49" s="48">
        <v>0</v>
      </c>
      <c r="H49" s="50">
        <v>0</v>
      </c>
      <c r="I49" s="46">
        <v>0</v>
      </c>
      <c r="J49" s="71"/>
    </row>
    <row r="50" spans="1:10" s="4" customFormat="1" x14ac:dyDescent="0.2">
      <c r="A50" s="85" t="s">
        <v>61</v>
      </c>
      <c r="B50" s="86"/>
      <c r="C50" s="47">
        <f t="shared" ref="C50:I50" si="2">SUM(C43:C49)</f>
        <v>0</v>
      </c>
      <c r="D50" s="47">
        <f t="shared" si="2"/>
        <v>0</v>
      </c>
      <c r="E50" s="47">
        <f t="shared" si="2"/>
        <v>0</v>
      </c>
      <c r="F50" s="49">
        <f t="shared" si="2"/>
        <v>0</v>
      </c>
      <c r="G50" s="49">
        <f t="shared" si="2"/>
        <v>0</v>
      </c>
      <c r="H50" s="51">
        <f t="shared" si="2"/>
        <v>0</v>
      </c>
      <c r="I50" s="47">
        <f t="shared" si="2"/>
        <v>0</v>
      </c>
      <c r="J50" s="72"/>
    </row>
    <row r="51" spans="1:10" s="1" customFormat="1" x14ac:dyDescent="0.2">
      <c r="A51" s="43">
        <v>41</v>
      </c>
      <c r="B51" s="44" t="s">
        <v>62</v>
      </c>
      <c r="C51" s="46">
        <v>0</v>
      </c>
      <c r="D51" s="46">
        <v>0</v>
      </c>
      <c r="E51" s="46">
        <v>0</v>
      </c>
      <c r="F51" s="48">
        <v>0</v>
      </c>
      <c r="G51" s="48">
        <v>0</v>
      </c>
      <c r="H51" s="50">
        <v>0</v>
      </c>
      <c r="I51" s="46">
        <v>0</v>
      </c>
      <c r="J51" s="71"/>
    </row>
    <row r="52" spans="1:10" s="1" customFormat="1" x14ac:dyDescent="0.2">
      <c r="A52" s="43">
        <v>42</v>
      </c>
      <c r="B52" s="44" t="s">
        <v>63</v>
      </c>
      <c r="C52" s="46">
        <v>0</v>
      </c>
      <c r="D52" s="46">
        <v>0</v>
      </c>
      <c r="E52" s="46">
        <v>0</v>
      </c>
      <c r="F52" s="48">
        <v>0</v>
      </c>
      <c r="G52" s="48">
        <v>0</v>
      </c>
      <c r="H52" s="50">
        <v>0</v>
      </c>
      <c r="I52" s="46">
        <v>0</v>
      </c>
      <c r="J52" s="71"/>
    </row>
    <row r="53" spans="1:10" s="1" customFormat="1" x14ac:dyDescent="0.2">
      <c r="A53" s="43">
        <v>43</v>
      </c>
      <c r="B53" s="44" t="s">
        <v>64</v>
      </c>
      <c r="C53" s="46">
        <v>0</v>
      </c>
      <c r="D53" s="46">
        <v>0</v>
      </c>
      <c r="E53" s="46">
        <v>0</v>
      </c>
      <c r="F53" s="48">
        <v>0</v>
      </c>
      <c r="G53" s="48">
        <v>0</v>
      </c>
      <c r="H53" s="50">
        <v>0</v>
      </c>
      <c r="I53" s="46">
        <v>0</v>
      </c>
      <c r="J53" s="71"/>
    </row>
    <row r="54" spans="1:10" s="1" customFormat="1" x14ac:dyDescent="0.2">
      <c r="A54" s="43">
        <v>44</v>
      </c>
      <c r="B54" s="44" t="s">
        <v>65</v>
      </c>
      <c r="C54" s="46">
        <v>0</v>
      </c>
      <c r="D54" s="46">
        <v>0</v>
      </c>
      <c r="E54" s="46">
        <v>0</v>
      </c>
      <c r="F54" s="48">
        <v>0</v>
      </c>
      <c r="G54" s="48">
        <v>0</v>
      </c>
      <c r="H54" s="50">
        <v>0</v>
      </c>
      <c r="I54" s="46">
        <v>0</v>
      </c>
      <c r="J54" s="71"/>
    </row>
    <row r="55" spans="1:10" s="1" customFormat="1" x14ac:dyDescent="0.2">
      <c r="A55" s="43">
        <v>45</v>
      </c>
      <c r="B55" s="44" t="s">
        <v>66</v>
      </c>
      <c r="C55" s="46">
        <v>0</v>
      </c>
      <c r="D55" s="46">
        <v>0</v>
      </c>
      <c r="E55" s="46">
        <v>0</v>
      </c>
      <c r="F55" s="48">
        <v>0</v>
      </c>
      <c r="G55" s="48">
        <v>0</v>
      </c>
      <c r="H55" s="50">
        <v>0</v>
      </c>
      <c r="I55" s="46">
        <v>0</v>
      </c>
      <c r="J55" s="71"/>
    </row>
    <row r="56" spans="1:10" s="1" customFormat="1" x14ac:dyDescent="0.2">
      <c r="A56" s="43">
        <v>46</v>
      </c>
      <c r="B56" s="44" t="s">
        <v>67</v>
      </c>
      <c r="C56" s="46">
        <v>0</v>
      </c>
      <c r="D56" s="46">
        <v>0</v>
      </c>
      <c r="E56" s="46">
        <v>0</v>
      </c>
      <c r="F56" s="48">
        <v>0</v>
      </c>
      <c r="G56" s="48">
        <v>0</v>
      </c>
      <c r="H56" s="50">
        <v>0</v>
      </c>
      <c r="I56" s="46">
        <v>0</v>
      </c>
      <c r="J56" s="71"/>
    </row>
    <row r="57" spans="1:10" s="4" customFormat="1" x14ac:dyDescent="0.2">
      <c r="A57" s="85" t="s">
        <v>68</v>
      </c>
      <c r="B57" s="86"/>
      <c r="C57" s="47">
        <f t="shared" ref="C57:I57" si="3">SUM(C51:C56)</f>
        <v>0</v>
      </c>
      <c r="D57" s="47">
        <f t="shared" si="3"/>
        <v>0</v>
      </c>
      <c r="E57" s="47">
        <f t="shared" si="3"/>
        <v>0</v>
      </c>
      <c r="F57" s="49">
        <f t="shared" si="3"/>
        <v>0</v>
      </c>
      <c r="G57" s="49">
        <f t="shared" si="3"/>
        <v>0</v>
      </c>
      <c r="H57" s="51">
        <f t="shared" si="3"/>
        <v>0</v>
      </c>
      <c r="I57" s="47">
        <f t="shared" si="3"/>
        <v>0</v>
      </c>
      <c r="J57" s="72"/>
    </row>
    <row r="58" spans="1:10" s="4" customFormat="1" x14ac:dyDescent="0.2">
      <c r="A58" s="85" t="s">
        <v>69</v>
      </c>
      <c r="B58" s="86"/>
      <c r="C58" s="47">
        <f>SUM(C18+C38+C40+C42+C50+C57)</f>
        <v>24.73</v>
      </c>
      <c r="D58" s="47">
        <f>SUM(D18+D38+D40+D42+D50+D57)</f>
        <v>23.69</v>
      </c>
      <c r="E58" s="47">
        <f>SUM(E18+E38+E40+E42+E50+E57)</f>
        <v>22.52</v>
      </c>
      <c r="F58" s="49">
        <f>SUM(F18+F38+F40+F42+F50+F57)</f>
        <v>22.400000000000002</v>
      </c>
      <c r="G58" s="47">
        <f t="shared" si="1"/>
        <v>17.278617710583159</v>
      </c>
      <c r="H58" s="51">
        <f>SUM(H18+H38+H40+H42+H50+H57)</f>
        <v>11063</v>
      </c>
      <c r="I58" s="47">
        <f>SUM(I18+I38+I40+I42+I50+I57)</f>
        <v>129.63999999999999</v>
      </c>
      <c r="J58" s="73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sheetProtection selectLockedCells="1" selectUnlockedCells="1"/>
  <mergeCells count="17">
    <mergeCell ref="A50:B50"/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25" zoomScaleSheetLayoutView="100" workbookViewId="0">
      <selection activeCell="P7" sqref="P7"/>
    </sheetView>
  </sheetViews>
  <sheetFormatPr defaultColWidth="9.140625" defaultRowHeight="12.75" x14ac:dyDescent="0.2"/>
  <cols>
    <col min="1" max="1" width="5.7109375" style="5" customWidth="1"/>
    <col min="2" max="2" width="28.85546875" style="5" customWidth="1"/>
    <col min="3" max="5" width="18.7109375" style="19" customWidth="1"/>
    <col min="6" max="6" width="11.85546875" style="20" customWidth="1"/>
    <col min="7" max="7" width="13.7109375" style="19" customWidth="1"/>
    <col min="8" max="8" width="14.140625" style="33" customWidth="1"/>
    <col min="9" max="9" width="13.5703125" style="8" customWidth="1"/>
    <col min="10" max="203" width="9.140625" style="4" customWidth="1"/>
    <col min="204" max="205" width="9.140625" style="5" customWidth="1"/>
    <col min="206" max="16384" width="9.140625" style="5"/>
  </cols>
  <sheetData>
    <row r="1" spans="1:253" ht="25.5" customHeight="1" x14ac:dyDescent="0.3">
      <c r="A1" s="59" t="s">
        <v>78</v>
      </c>
      <c r="B1" s="26"/>
      <c r="C1" s="76" t="s">
        <v>1</v>
      </c>
      <c r="D1" s="77"/>
      <c r="E1" s="77"/>
      <c r="F1" s="77"/>
      <c r="G1" s="77"/>
      <c r="H1" s="78"/>
      <c r="I1" s="78"/>
    </row>
    <row r="2" spans="1:253" ht="17.100000000000001" customHeight="1" x14ac:dyDescent="0.25">
      <c r="A2" s="97" t="str">
        <f>T11I!A2</f>
        <v xml:space="preserve"> DATA FOR THE QUARTER ENDED  DEC. 2025</v>
      </c>
      <c r="B2" s="97"/>
      <c r="C2" s="97"/>
      <c r="D2" s="97"/>
      <c r="E2" s="97"/>
      <c r="F2" s="97"/>
      <c r="G2" s="97"/>
      <c r="H2" s="94" t="s">
        <v>3</v>
      </c>
      <c r="I2" s="94"/>
      <c r="J2" s="70" t="s">
        <v>79</v>
      </c>
    </row>
    <row r="3" spans="1:253" s="12" customFormat="1" ht="14.25" customHeight="1" x14ac:dyDescent="0.25">
      <c r="A3" s="98" t="s">
        <v>4</v>
      </c>
      <c r="B3" s="99" t="s">
        <v>5</v>
      </c>
      <c r="C3" s="101" t="s">
        <v>80</v>
      </c>
      <c r="D3" s="101"/>
      <c r="E3" s="101"/>
      <c r="F3" s="101" t="s">
        <v>81</v>
      </c>
      <c r="G3" s="101"/>
      <c r="H3" s="95" t="s">
        <v>7</v>
      </c>
      <c r="I3" s="96"/>
      <c r="J3" s="7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.75" customHeight="1" x14ac:dyDescent="0.25">
      <c r="A4" s="98"/>
      <c r="B4" s="99"/>
      <c r="C4" s="63" t="str">
        <f>T11I!C4</f>
        <v>As on 31.03.2023</v>
      </c>
      <c r="D4" s="63" t="str">
        <f>T11I!D4</f>
        <v>As on 31.03.2024</v>
      </c>
      <c r="E4" s="63" t="str">
        <f>T11I!E4</f>
        <v>As on 31.03.2025</v>
      </c>
      <c r="F4" s="100" t="s">
        <v>12</v>
      </c>
      <c r="G4" s="100"/>
      <c r="H4" s="96"/>
      <c r="I4" s="96"/>
      <c r="J4" s="70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8.5" customHeight="1" x14ac:dyDescent="0.25">
      <c r="A5" s="64"/>
      <c r="B5" s="65"/>
      <c r="C5" s="63" t="s">
        <v>13</v>
      </c>
      <c r="D5" s="63" t="s">
        <v>13</v>
      </c>
      <c r="E5" s="63" t="s">
        <v>13</v>
      </c>
      <c r="F5" s="63" t="s">
        <v>13</v>
      </c>
      <c r="G5" s="66" t="s">
        <v>77</v>
      </c>
      <c r="H5" s="67" t="s">
        <v>15</v>
      </c>
      <c r="I5" s="68" t="s">
        <v>16</v>
      </c>
      <c r="J5" s="70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2.75" customHeight="1" x14ac:dyDescent="0.2">
      <c r="A6" s="43">
        <v>1</v>
      </c>
      <c r="B6" s="44" t="s">
        <v>17</v>
      </c>
      <c r="C6" s="46">
        <v>0.16</v>
      </c>
      <c r="D6" s="46">
        <v>0.18</v>
      </c>
      <c r="E6" s="46">
        <v>0.03</v>
      </c>
      <c r="F6" s="48">
        <v>7.0000000000000007E-2</v>
      </c>
      <c r="G6" s="46">
        <f t="shared" ref="G6:G24" si="0">(F6/I6)*100</f>
        <v>21.212121212121211</v>
      </c>
      <c r="H6" s="50">
        <v>210</v>
      </c>
      <c r="I6" s="46">
        <v>0.33</v>
      </c>
      <c r="J6" s="71"/>
    </row>
    <row r="7" spans="1:253" s="1" customFormat="1" ht="12.75" customHeight="1" x14ac:dyDescent="0.2">
      <c r="A7" s="43">
        <v>2</v>
      </c>
      <c r="B7" s="44" t="s">
        <v>18</v>
      </c>
      <c r="C7" s="46">
        <v>1.22</v>
      </c>
      <c r="D7" s="46">
        <v>0</v>
      </c>
      <c r="E7" s="46">
        <v>0</v>
      </c>
      <c r="F7" s="48">
        <v>0</v>
      </c>
      <c r="G7" s="48">
        <v>0</v>
      </c>
      <c r="H7" s="50">
        <v>0</v>
      </c>
      <c r="I7" s="46">
        <v>0</v>
      </c>
      <c r="J7" s="71"/>
    </row>
    <row r="8" spans="1:253" s="1" customFormat="1" ht="12.75" customHeight="1" x14ac:dyDescent="0.2">
      <c r="A8" s="43">
        <v>3</v>
      </c>
      <c r="B8" s="44" t="s">
        <v>19</v>
      </c>
      <c r="C8" s="46">
        <v>0</v>
      </c>
      <c r="D8" s="46">
        <v>0</v>
      </c>
      <c r="E8" s="46">
        <v>0</v>
      </c>
      <c r="F8" s="48">
        <v>0</v>
      </c>
      <c r="G8" s="48">
        <v>0</v>
      </c>
      <c r="H8" s="50">
        <v>0</v>
      </c>
      <c r="I8" s="46">
        <v>0</v>
      </c>
      <c r="J8" s="71"/>
    </row>
    <row r="9" spans="1:253" s="1" customFormat="1" ht="12.75" customHeight="1" x14ac:dyDescent="0.2">
      <c r="A9" s="43">
        <v>4</v>
      </c>
      <c r="B9" s="44" t="s">
        <v>20</v>
      </c>
      <c r="C9" s="46">
        <v>0</v>
      </c>
      <c r="D9" s="46">
        <v>0</v>
      </c>
      <c r="E9" s="46">
        <v>0</v>
      </c>
      <c r="F9" s="48">
        <v>0</v>
      </c>
      <c r="G9" s="48">
        <v>0</v>
      </c>
      <c r="H9" s="50">
        <v>0</v>
      </c>
      <c r="I9" s="46">
        <v>0</v>
      </c>
      <c r="J9" s="71"/>
    </row>
    <row r="10" spans="1:253" s="1" customFormat="1" ht="12.75" customHeight="1" x14ac:dyDescent="0.2">
      <c r="A10" s="43">
        <v>5</v>
      </c>
      <c r="B10" s="44" t="s">
        <v>21</v>
      </c>
      <c r="C10" s="46">
        <v>1.19</v>
      </c>
      <c r="D10" s="46">
        <v>1.1499999999999999</v>
      </c>
      <c r="E10" s="46">
        <v>0.98</v>
      </c>
      <c r="F10" s="48">
        <v>1.08</v>
      </c>
      <c r="G10" s="46">
        <f t="shared" si="0"/>
        <v>12.705882352941178</v>
      </c>
      <c r="H10" s="50">
        <v>1150</v>
      </c>
      <c r="I10" s="46">
        <v>8.5</v>
      </c>
      <c r="J10" s="71"/>
    </row>
    <row r="11" spans="1:253" s="1" customFormat="1" ht="12.75" customHeight="1" x14ac:dyDescent="0.2">
      <c r="A11" s="43">
        <v>6</v>
      </c>
      <c r="B11" s="44" t="s">
        <v>22</v>
      </c>
      <c r="C11" s="46">
        <v>0.6</v>
      </c>
      <c r="D11" s="46">
        <v>1.31</v>
      </c>
      <c r="E11" s="46">
        <v>1.59</v>
      </c>
      <c r="F11" s="48">
        <v>1.21</v>
      </c>
      <c r="G11" s="46">
        <f t="shared" si="0"/>
        <v>13.459399332591767</v>
      </c>
      <c r="H11" s="50">
        <v>1518</v>
      </c>
      <c r="I11" s="46">
        <v>8.99</v>
      </c>
      <c r="J11" s="71"/>
    </row>
    <row r="12" spans="1:253" s="1" customFormat="1" ht="12.75" customHeight="1" x14ac:dyDescent="0.2">
      <c r="A12" s="43">
        <v>7</v>
      </c>
      <c r="B12" s="44" t="s">
        <v>23</v>
      </c>
      <c r="C12" s="46">
        <v>0.03</v>
      </c>
      <c r="D12" s="46">
        <v>0.04</v>
      </c>
      <c r="E12" s="46">
        <v>0.04</v>
      </c>
      <c r="F12" s="48">
        <v>0.03</v>
      </c>
      <c r="G12" s="46">
        <f t="shared" si="0"/>
        <v>30</v>
      </c>
      <c r="H12" s="50">
        <v>85</v>
      </c>
      <c r="I12" s="46">
        <v>0.1</v>
      </c>
      <c r="J12" s="71"/>
    </row>
    <row r="13" spans="1:253" s="1" customFormat="1" ht="12.75" customHeight="1" x14ac:dyDescent="0.2">
      <c r="A13" s="43">
        <v>8</v>
      </c>
      <c r="B13" s="44" t="s">
        <v>24</v>
      </c>
      <c r="C13" s="46">
        <v>0</v>
      </c>
      <c r="D13" s="46">
        <v>0</v>
      </c>
      <c r="E13" s="46">
        <v>0</v>
      </c>
      <c r="F13" s="48">
        <v>0</v>
      </c>
      <c r="G13" s="48">
        <v>0</v>
      </c>
      <c r="H13" s="50">
        <v>0</v>
      </c>
      <c r="I13" s="46">
        <v>0</v>
      </c>
      <c r="J13" s="71"/>
    </row>
    <row r="14" spans="1:253" s="1" customFormat="1" x14ac:dyDescent="0.2">
      <c r="A14" s="43">
        <v>9</v>
      </c>
      <c r="B14" s="44" t="s">
        <v>25</v>
      </c>
      <c r="C14" s="46">
        <v>0.02</v>
      </c>
      <c r="D14" s="46">
        <v>0.35</v>
      </c>
      <c r="E14" s="46">
        <v>0.41</v>
      </c>
      <c r="F14" s="48">
        <v>0.05</v>
      </c>
      <c r="G14" s="46">
        <f t="shared" si="0"/>
        <v>38.461538461538467</v>
      </c>
      <c r="H14" s="50">
        <v>105</v>
      </c>
      <c r="I14" s="46">
        <v>0.13</v>
      </c>
      <c r="J14" s="71"/>
    </row>
    <row r="15" spans="1:253" s="1" customFormat="1" x14ac:dyDescent="0.2">
      <c r="A15" s="43">
        <v>10</v>
      </c>
      <c r="B15" s="44" t="s">
        <v>26</v>
      </c>
      <c r="C15" s="46">
        <v>0</v>
      </c>
      <c r="D15" s="46">
        <v>0</v>
      </c>
      <c r="E15" s="46">
        <v>0</v>
      </c>
      <c r="F15" s="48">
        <v>0</v>
      </c>
      <c r="G15" s="48">
        <v>0</v>
      </c>
      <c r="H15" s="50">
        <v>0</v>
      </c>
      <c r="I15" s="46">
        <v>0</v>
      </c>
      <c r="J15" s="71"/>
    </row>
    <row r="16" spans="1:253" s="1" customFormat="1" x14ac:dyDescent="0.2">
      <c r="A16" s="43">
        <v>11</v>
      </c>
      <c r="B16" s="44" t="s">
        <v>27</v>
      </c>
      <c r="C16" s="46">
        <v>0.39</v>
      </c>
      <c r="D16" s="46">
        <v>0.39</v>
      </c>
      <c r="E16" s="46">
        <v>0.39</v>
      </c>
      <c r="F16" s="48">
        <v>0.38</v>
      </c>
      <c r="G16" s="48">
        <v>0</v>
      </c>
      <c r="H16" s="50">
        <v>0</v>
      </c>
      <c r="I16" s="46">
        <v>0</v>
      </c>
      <c r="J16" s="71"/>
    </row>
    <row r="17" spans="1:10" s="1" customFormat="1" x14ac:dyDescent="0.2">
      <c r="A17" s="43">
        <v>12</v>
      </c>
      <c r="B17" s="44" t="s">
        <v>28</v>
      </c>
      <c r="C17" s="46">
        <v>1.19</v>
      </c>
      <c r="D17" s="46">
        <v>1.19</v>
      </c>
      <c r="E17" s="46">
        <v>0.93</v>
      </c>
      <c r="F17" s="48">
        <v>0.68</v>
      </c>
      <c r="G17" s="46">
        <f t="shared" si="0"/>
        <v>50.746268656716417</v>
      </c>
      <c r="H17" s="50">
        <v>0</v>
      </c>
      <c r="I17" s="46">
        <v>1.34</v>
      </c>
      <c r="J17" s="71"/>
    </row>
    <row r="18" spans="1:10" s="4" customFormat="1" x14ac:dyDescent="0.2">
      <c r="A18" s="85" t="s">
        <v>29</v>
      </c>
      <c r="B18" s="86"/>
      <c r="C18" s="47">
        <f>SUM(C6:C17)</f>
        <v>4.8</v>
      </c>
      <c r="D18" s="47">
        <f>SUM(D6:D17)</f>
        <v>4.6099999999999994</v>
      </c>
      <c r="E18" s="47">
        <f>SUM(E6:E17)</f>
        <v>4.37</v>
      </c>
      <c r="F18" s="49">
        <f>SUM(F6:F17)</f>
        <v>3.5</v>
      </c>
      <c r="G18" s="47">
        <f t="shared" si="0"/>
        <v>18.050541516245485</v>
      </c>
      <c r="H18" s="51">
        <f>SUM(H6:H17)</f>
        <v>3068</v>
      </c>
      <c r="I18" s="47">
        <f>SUM(I6:I17)</f>
        <v>19.39</v>
      </c>
      <c r="J18" s="72"/>
    </row>
    <row r="19" spans="1:10" s="1" customFormat="1" x14ac:dyDescent="0.2">
      <c r="A19" s="43">
        <v>13</v>
      </c>
      <c r="B19" s="44" t="s">
        <v>30</v>
      </c>
      <c r="C19" s="46">
        <v>0.36</v>
      </c>
      <c r="D19" s="46">
        <v>0.31</v>
      </c>
      <c r="E19" s="46">
        <v>0.31</v>
      </c>
      <c r="F19" s="48">
        <v>7.0000000000000007E-2</v>
      </c>
      <c r="G19" s="46">
        <f t="shared" si="0"/>
        <v>17.5</v>
      </c>
      <c r="H19" s="50">
        <v>33</v>
      </c>
      <c r="I19" s="46">
        <v>0.4</v>
      </c>
      <c r="J19" s="71"/>
    </row>
    <row r="20" spans="1:10" s="1" customFormat="1" x14ac:dyDescent="0.2">
      <c r="A20" s="43">
        <v>14</v>
      </c>
      <c r="B20" s="44" t="s">
        <v>31</v>
      </c>
      <c r="C20" s="46">
        <v>0</v>
      </c>
      <c r="D20" s="46">
        <v>0</v>
      </c>
      <c r="E20" s="46">
        <v>0</v>
      </c>
      <c r="F20" s="48">
        <v>0</v>
      </c>
      <c r="G20" s="48">
        <v>0</v>
      </c>
      <c r="H20" s="50">
        <v>0</v>
      </c>
      <c r="I20" s="46">
        <v>0</v>
      </c>
      <c r="J20" s="71"/>
    </row>
    <row r="21" spans="1:10" s="1" customFormat="1" x14ac:dyDescent="0.2">
      <c r="A21" s="43">
        <v>15</v>
      </c>
      <c r="B21" s="44" t="s">
        <v>32</v>
      </c>
      <c r="C21" s="46">
        <v>0</v>
      </c>
      <c r="D21" s="46">
        <v>0</v>
      </c>
      <c r="E21" s="46">
        <v>0</v>
      </c>
      <c r="F21" s="48">
        <v>0</v>
      </c>
      <c r="G21" s="48">
        <v>0</v>
      </c>
      <c r="H21" s="50">
        <v>0</v>
      </c>
      <c r="I21" s="46">
        <v>0</v>
      </c>
      <c r="J21" s="71"/>
    </row>
    <row r="22" spans="1:10" s="1" customFormat="1" x14ac:dyDescent="0.2">
      <c r="A22" s="43">
        <v>16</v>
      </c>
      <c r="B22" s="44" t="s">
        <v>33</v>
      </c>
      <c r="C22" s="46">
        <v>0</v>
      </c>
      <c r="D22" s="46">
        <v>0</v>
      </c>
      <c r="E22" s="46">
        <v>0</v>
      </c>
      <c r="F22" s="48">
        <v>0</v>
      </c>
      <c r="G22" s="48">
        <v>0</v>
      </c>
      <c r="H22" s="50">
        <v>0</v>
      </c>
      <c r="I22" s="46">
        <v>0</v>
      </c>
      <c r="J22" s="71"/>
    </row>
    <row r="23" spans="1:10" s="1" customFormat="1" x14ac:dyDescent="0.2">
      <c r="A23" s="43">
        <v>17</v>
      </c>
      <c r="B23" s="44" t="s">
        <v>34</v>
      </c>
      <c r="C23" s="46">
        <v>0</v>
      </c>
      <c r="D23" s="46">
        <v>0</v>
      </c>
      <c r="E23" s="46">
        <v>0</v>
      </c>
      <c r="F23" s="48">
        <v>0</v>
      </c>
      <c r="G23" s="48">
        <v>0</v>
      </c>
      <c r="H23" s="50">
        <v>0</v>
      </c>
      <c r="I23" s="46">
        <v>0</v>
      </c>
      <c r="J23" s="71"/>
    </row>
    <row r="24" spans="1:10" s="1" customFormat="1" x14ac:dyDescent="0.2">
      <c r="A24" s="43">
        <v>18</v>
      </c>
      <c r="B24" s="44" t="s">
        <v>35</v>
      </c>
      <c r="C24" s="46">
        <v>0</v>
      </c>
      <c r="D24" s="46">
        <v>0</v>
      </c>
      <c r="E24" s="46">
        <v>0</v>
      </c>
      <c r="F24" s="48">
        <v>0</v>
      </c>
      <c r="G24" s="46">
        <f t="shared" si="0"/>
        <v>0</v>
      </c>
      <c r="H24" s="50">
        <v>8</v>
      </c>
      <c r="I24" s="46">
        <v>0.01</v>
      </c>
      <c r="J24" s="71"/>
    </row>
    <row r="25" spans="1:10" s="1" customFormat="1" x14ac:dyDescent="0.2">
      <c r="A25" s="43">
        <v>19</v>
      </c>
      <c r="B25" s="44" t="s">
        <v>36</v>
      </c>
      <c r="C25" s="46">
        <v>0</v>
      </c>
      <c r="D25" s="46">
        <v>0</v>
      </c>
      <c r="E25" s="46">
        <v>0</v>
      </c>
      <c r="F25" s="48">
        <v>0</v>
      </c>
      <c r="G25" s="48">
        <v>0</v>
      </c>
      <c r="H25" s="50">
        <v>0</v>
      </c>
      <c r="I25" s="46">
        <v>0</v>
      </c>
      <c r="J25" s="71"/>
    </row>
    <row r="26" spans="1:10" s="1" customFormat="1" x14ac:dyDescent="0.2">
      <c r="A26" s="43">
        <v>20</v>
      </c>
      <c r="B26" s="44" t="s">
        <v>37</v>
      </c>
      <c r="C26" s="46">
        <v>0</v>
      </c>
      <c r="D26" s="46">
        <v>0</v>
      </c>
      <c r="E26" s="46">
        <v>0</v>
      </c>
      <c r="F26" s="48">
        <v>0</v>
      </c>
      <c r="G26" s="48">
        <v>0</v>
      </c>
      <c r="H26" s="50">
        <v>0</v>
      </c>
      <c r="I26" s="46">
        <v>0</v>
      </c>
      <c r="J26" s="71"/>
    </row>
    <row r="27" spans="1:10" s="1" customFormat="1" x14ac:dyDescent="0.2">
      <c r="A27" s="43">
        <v>21</v>
      </c>
      <c r="B27" s="44" t="s">
        <v>38</v>
      </c>
      <c r="C27" s="46">
        <v>0</v>
      </c>
      <c r="D27" s="46">
        <v>0</v>
      </c>
      <c r="E27" s="46">
        <v>0</v>
      </c>
      <c r="F27" s="48">
        <v>0</v>
      </c>
      <c r="G27" s="48">
        <v>0</v>
      </c>
      <c r="H27" s="50">
        <v>0</v>
      </c>
      <c r="I27" s="46">
        <v>0</v>
      </c>
      <c r="J27" s="71"/>
    </row>
    <row r="28" spans="1:10" s="1" customFormat="1" x14ac:dyDescent="0.2">
      <c r="A28" s="43">
        <v>22</v>
      </c>
      <c r="B28" s="44" t="s">
        <v>39</v>
      </c>
      <c r="C28" s="46">
        <v>0</v>
      </c>
      <c r="D28" s="46">
        <v>0</v>
      </c>
      <c r="E28" s="46">
        <v>0</v>
      </c>
      <c r="F28" s="48">
        <v>0</v>
      </c>
      <c r="G28" s="48">
        <v>0</v>
      </c>
      <c r="H28" s="50">
        <v>0</v>
      </c>
      <c r="I28" s="46">
        <v>0</v>
      </c>
      <c r="J28" s="71"/>
    </row>
    <row r="29" spans="1:10" s="1" customFormat="1" x14ac:dyDescent="0.2">
      <c r="A29" s="43">
        <v>23</v>
      </c>
      <c r="B29" s="44" t="s">
        <v>40</v>
      </c>
      <c r="C29" s="46">
        <v>0</v>
      </c>
      <c r="D29" s="46">
        <v>0</v>
      </c>
      <c r="E29" s="46">
        <v>0</v>
      </c>
      <c r="F29" s="48">
        <v>0</v>
      </c>
      <c r="G29" s="48">
        <v>0</v>
      </c>
      <c r="H29" s="50">
        <v>0</v>
      </c>
      <c r="I29" s="46">
        <v>0</v>
      </c>
      <c r="J29" s="71"/>
    </row>
    <row r="30" spans="1:10" s="1" customFormat="1" x14ac:dyDescent="0.2">
      <c r="A30" s="43">
        <v>24</v>
      </c>
      <c r="B30" s="44" t="s">
        <v>41</v>
      </c>
      <c r="C30" s="46">
        <v>0</v>
      </c>
      <c r="D30" s="46">
        <v>0</v>
      </c>
      <c r="E30" s="46">
        <v>0</v>
      </c>
      <c r="F30" s="48">
        <v>0</v>
      </c>
      <c r="G30" s="48">
        <v>0</v>
      </c>
      <c r="H30" s="50">
        <v>0</v>
      </c>
      <c r="I30" s="46">
        <v>0</v>
      </c>
      <c r="J30" s="71"/>
    </row>
    <row r="31" spans="1:10" s="1" customFormat="1" x14ac:dyDescent="0.2">
      <c r="A31" s="43">
        <v>25</v>
      </c>
      <c r="B31" s="44" t="s">
        <v>42</v>
      </c>
      <c r="C31" s="46">
        <v>0</v>
      </c>
      <c r="D31" s="46">
        <v>0</v>
      </c>
      <c r="E31" s="46">
        <v>0</v>
      </c>
      <c r="F31" s="48">
        <v>0</v>
      </c>
      <c r="G31" s="48">
        <v>0</v>
      </c>
      <c r="H31" s="50">
        <v>0</v>
      </c>
      <c r="I31" s="46">
        <v>0</v>
      </c>
      <c r="J31" s="71"/>
    </row>
    <row r="32" spans="1:10" s="1" customFormat="1" x14ac:dyDescent="0.2">
      <c r="A32" s="43">
        <v>26</v>
      </c>
      <c r="B32" s="44" t="s">
        <v>43</v>
      </c>
      <c r="C32" s="46">
        <v>0</v>
      </c>
      <c r="D32" s="46">
        <v>0</v>
      </c>
      <c r="E32" s="46">
        <v>0</v>
      </c>
      <c r="F32" s="48">
        <v>0</v>
      </c>
      <c r="G32" s="48">
        <v>0</v>
      </c>
      <c r="H32" s="50">
        <v>0</v>
      </c>
      <c r="I32" s="46">
        <v>0</v>
      </c>
      <c r="J32" s="71"/>
    </row>
    <row r="33" spans="1:10" s="1" customFormat="1" x14ac:dyDescent="0.2">
      <c r="A33" s="43">
        <v>27</v>
      </c>
      <c r="B33" s="44" t="s">
        <v>44</v>
      </c>
      <c r="C33" s="46">
        <v>0</v>
      </c>
      <c r="D33" s="46">
        <v>0</v>
      </c>
      <c r="E33" s="46">
        <v>0</v>
      </c>
      <c r="F33" s="48">
        <v>0</v>
      </c>
      <c r="G33" s="48">
        <v>0</v>
      </c>
      <c r="H33" s="50">
        <v>0</v>
      </c>
      <c r="I33" s="46">
        <v>0</v>
      </c>
      <c r="J33" s="71"/>
    </row>
    <row r="34" spans="1:10" s="1" customFormat="1" x14ac:dyDescent="0.2">
      <c r="A34" s="43">
        <v>28</v>
      </c>
      <c r="B34" s="44" t="s">
        <v>45</v>
      </c>
      <c r="C34" s="46">
        <v>0</v>
      </c>
      <c r="D34" s="46">
        <v>0</v>
      </c>
      <c r="E34" s="46">
        <v>0</v>
      </c>
      <c r="F34" s="48">
        <v>0</v>
      </c>
      <c r="G34" s="48">
        <v>0</v>
      </c>
      <c r="H34" s="50">
        <v>0</v>
      </c>
      <c r="I34" s="46">
        <v>0</v>
      </c>
      <c r="J34" s="71"/>
    </row>
    <row r="35" spans="1:10" s="1" customFormat="1" x14ac:dyDescent="0.2">
      <c r="A35" s="43">
        <v>29</v>
      </c>
      <c r="B35" s="44" t="s">
        <v>46</v>
      </c>
      <c r="C35" s="46">
        <v>0</v>
      </c>
      <c r="D35" s="46">
        <v>0</v>
      </c>
      <c r="E35" s="46">
        <v>0</v>
      </c>
      <c r="F35" s="48">
        <v>0</v>
      </c>
      <c r="G35" s="48">
        <v>0</v>
      </c>
      <c r="H35" s="50">
        <v>0</v>
      </c>
      <c r="I35" s="46">
        <v>0</v>
      </c>
      <c r="J35" s="71"/>
    </row>
    <row r="36" spans="1:10" s="1" customFormat="1" x14ac:dyDescent="0.2">
      <c r="A36" s="43">
        <v>30</v>
      </c>
      <c r="B36" s="44" t="s">
        <v>47</v>
      </c>
      <c r="C36" s="46">
        <v>0</v>
      </c>
      <c r="D36" s="46">
        <v>0</v>
      </c>
      <c r="E36" s="46">
        <v>0</v>
      </c>
      <c r="F36" s="48">
        <v>0</v>
      </c>
      <c r="G36" s="48">
        <v>0</v>
      </c>
      <c r="H36" s="50">
        <v>0</v>
      </c>
      <c r="I36" s="46">
        <v>0</v>
      </c>
      <c r="J36" s="71"/>
    </row>
    <row r="37" spans="1:10" s="1" customFormat="1" x14ac:dyDescent="0.2">
      <c r="A37" s="43">
        <v>31</v>
      </c>
      <c r="B37" s="44" t="s">
        <v>48</v>
      </c>
      <c r="C37" s="46">
        <v>0</v>
      </c>
      <c r="D37" s="46">
        <v>0</v>
      </c>
      <c r="E37" s="46">
        <v>0</v>
      </c>
      <c r="F37" s="48">
        <v>0</v>
      </c>
      <c r="G37" s="48">
        <v>0</v>
      </c>
      <c r="H37" s="50">
        <v>0</v>
      </c>
      <c r="I37" s="46">
        <v>0</v>
      </c>
      <c r="J37" s="71"/>
    </row>
    <row r="38" spans="1:10" s="4" customFormat="1" x14ac:dyDescent="0.2">
      <c r="A38" s="85" t="s">
        <v>49</v>
      </c>
      <c r="B38" s="86"/>
      <c r="C38" s="47">
        <f>SUM(C19:C37)</f>
        <v>0.36</v>
      </c>
      <c r="D38" s="47">
        <f>SUM(D19:D37)</f>
        <v>0.31</v>
      </c>
      <c r="E38" s="47">
        <f>SUM(E19:E37)</f>
        <v>0.31</v>
      </c>
      <c r="F38" s="49">
        <f>SUM(F19:F37)</f>
        <v>7.0000000000000007E-2</v>
      </c>
      <c r="G38" s="47">
        <f t="shared" ref="G38:G58" si="1">(F38/I38)*100</f>
        <v>17.073170731707318</v>
      </c>
      <c r="H38" s="51">
        <f>SUM(H19:H37)</f>
        <v>41</v>
      </c>
      <c r="I38" s="47">
        <f>SUM(I19:I37)</f>
        <v>0.41000000000000003</v>
      </c>
      <c r="J38" s="72"/>
    </row>
    <row r="39" spans="1:10" s="1" customFormat="1" x14ac:dyDescent="0.2">
      <c r="A39" s="43">
        <v>32</v>
      </c>
      <c r="B39" s="44" t="s">
        <v>50</v>
      </c>
      <c r="C39" s="46">
        <v>0</v>
      </c>
      <c r="D39" s="46">
        <v>0</v>
      </c>
      <c r="E39" s="46">
        <v>0</v>
      </c>
      <c r="F39" s="48">
        <v>0</v>
      </c>
      <c r="G39" s="48">
        <v>0</v>
      </c>
      <c r="H39" s="50">
        <v>0</v>
      </c>
      <c r="I39" s="46">
        <v>0</v>
      </c>
      <c r="J39" s="71"/>
    </row>
    <row r="40" spans="1:10" s="4" customFormat="1" x14ac:dyDescent="0.2">
      <c r="A40" s="85" t="s">
        <v>51</v>
      </c>
      <c r="B40" s="86"/>
      <c r="C40" s="47">
        <f>SUM(C39:C39)</f>
        <v>0</v>
      </c>
      <c r="D40" s="47">
        <f>SUM(D39:D39)</f>
        <v>0</v>
      </c>
      <c r="E40" s="47">
        <f>SUM(E39:E39)</f>
        <v>0</v>
      </c>
      <c r="F40" s="49">
        <f>SUM(F39:F39)</f>
        <v>0</v>
      </c>
      <c r="G40" s="48">
        <v>0</v>
      </c>
      <c r="H40" s="51">
        <f>SUM(H39:H39)</f>
        <v>0</v>
      </c>
      <c r="I40" s="47">
        <f>SUM(I39:I39)</f>
        <v>0</v>
      </c>
      <c r="J40" s="72"/>
    </row>
    <row r="41" spans="1:10" s="1" customFormat="1" x14ac:dyDescent="0.2">
      <c r="A41" s="43">
        <v>33</v>
      </c>
      <c r="B41" s="44" t="s">
        <v>52</v>
      </c>
      <c r="C41" s="46">
        <v>0.12</v>
      </c>
      <c r="D41" s="46">
        <v>0.35</v>
      </c>
      <c r="E41" s="46">
        <v>0.47</v>
      </c>
      <c r="F41" s="48">
        <v>0.53</v>
      </c>
      <c r="G41" s="46">
        <f t="shared" si="1"/>
        <v>30.994152046783629</v>
      </c>
      <c r="H41" s="50">
        <v>578</v>
      </c>
      <c r="I41" s="46">
        <v>1.71</v>
      </c>
      <c r="J41" s="71"/>
    </row>
    <row r="42" spans="1:10" s="4" customFormat="1" x14ac:dyDescent="0.2">
      <c r="A42" s="85" t="s">
        <v>53</v>
      </c>
      <c r="B42" s="86"/>
      <c r="C42" s="47">
        <f>SUM(C41:C41)</f>
        <v>0.12</v>
      </c>
      <c r="D42" s="47">
        <f>SUM(D41:D41)</f>
        <v>0.35</v>
      </c>
      <c r="E42" s="47">
        <f>SUM(E41:E41)</f>
        <v>0.47</v>
      </c>
      <c r="F42" s="49">
        <f>SUM(F41:F41)</f>
        <v>0.53</v>
      </c>
      <c r="G42" s="47">
        <f t="shared" si="1"/>
        <v>30.994152046783629</v>
      </c>
      <c r="H42" s="51">
        <f>SUM(H41:H41)</f>
        <v>578</v>
      </c>
      <c r="I42" s="47">
        <f>SUM(I41:I41)</f>
        <v>1.71</v>
      </c>
      <c r="J42" s="72"/>
    </row>
    <row r="43" spans="1:10" s="1" customFormat="1" x14ac:dyDescent="0.2">
      <c r="A43" s="43">
        <v>34</v>
      </c>
      <c r="B43" s="44" t="s">
        <v>54</v>
      </c>
      <c r="C43" s="46">
        <v>0</v>
      </c>
      <c r="D43" s="46">
        <v>0</v>
      </c>
      <c r="E43" s="46">
        <v>0</v>
      </c>
      <c r="F43" s="48">
        <v>0</v>
      </c>
      <c r="G43" s="48">
        <v>0</v>
      </c>
      <c r="H43" s="50">
        <v>0</v>
      </c>
      <c r="I43" s="46">
        <v>0</v>
      </c>
      <c r="J43" s="71"/>
    </row>
    <row r="44" spans="1:10" s="1" customFormat="1" x14ac:dyDescent="0.2">
      <c r="A44" s="43">
        <v>35</v>
      </c>
      <c r="B44" s="44" t="s">
        <v>55</v>
      </c>
      <c r="C44" s="46">
        <v>0</v>
      </c>
      <c r="D44" s="46">
        <v>0</v>
      </c>
      <c r="E44" s="46">
        <v>0</v>
      </c>
      <c r="F44" s="48">
        <v>0</v>
      </c>
      <c r="G44" s="48">
        <v>0</v>
      </c>
      <c r="H44" s="50">
        <v>0</v>
      </c>
      <c r="I44" s="46">
        <v>0</v>
      </c>
      <c r="J44" s="71"/>
    </row>
    <row r="45" spans="1:10" s="1" customFormat="1" x14ac:dyDescent="0.2">
      <c r="A45" s="43">
        <v>36</v>
      </c>
      <c r="B45" s="44" t="s">
        <v>56</v>
      </c>
      <c r="C45" s="46">
        <v>0</v>
      </c>
      <c r="D45" s="46">
        <v>0</v>
      </c>
      <c r="E45" s="46">
        <v>0</v>
      </c>
      <c r="F45" s="48">
        <v>0</v>
      </c>
      <c r="G45" s="48">
        <v>0</v>
      </c>
      <c r="H45" s="50">
        <v>0</v>
      </c>
      <c r="I45" s="46">
        <v>0</v>
      </c>
      <c r="J45" s="71"/>
    </row>
    <row r="46" spans="1:10" s="1" customFormat="1" x14ac:dyDescent="0.2">
      <c r="A46" s="43">
        <v>37</v>
      </c>
      <c r="B46" s="44" t="s">
        <v>57</v>
      </c>
      <c r="C46" s="46">
        <v>0</v>
      </c>
      <c r="D46" s="46">
        <v>0</v>
      </c>
      <c r="E46" s="46">
        <v>0</v>
      </c>
      <c r="F46" s="48">
        <v>0</v>
      </c>
      <c r="G46" s="48">
        <v>0</v>
      </c>
      <c r="H46" s="50">
        <v>0</v>
      </c>
      <c r="I46" s="46">
        <v>0</v>
      </c>
      <c r="J46" s="71"/>
    </row>
    <row r="47" spans="1:10" s="1" customFormat="1" x14ac:dyDescent="0.2">
      <c r="A47" s="43">
        <v>38</v>
      </c>
      <c r="B47" s="44" t="s">
        <v>58</v>
      </c>
      <c r="C47" s="46">
        <v>0</v>
      </c>
      <c r="D47" s="46">
        <v>0</v>
      </c>
      <c r="E47" s="46">
        <v>0</v>
      </c>
      <c r="F47" s="48">
        <v>0</v>
      </c>
      <c r="G47" s="48">
        <v>0</v>
      </c>
      <c r="H47" s="50">
        <v>0</v>
      </c>
      <c r="I47" s="46">
        <v>0</v>
      </c>
      <c r="J47" s="71"/>
    </row>
    <row r="48" spans="1:10" s="1" customFormat="1" x14ac:dyDescent="0.2">
      <c r="A48" s="43">
        <v>39</v>
      </c>
      <c r="B48" s="44" t="s">
        <v>59</v>
      </c>
      <c r="C48" s="46">
        <v>0</v>
      </c>
      <c r="D48" s="46">
        <v>0</v>
      </c>
      <c r="E48" s="46">
        <v>0</v>
      </c>
      <c r="F48" s="48">
        <v>0</v>
      </c>
      <c r="G48" s="48">
        <v>0</v>
      </c>
      <c r="H48" s="50">
        <v>0</v>
      </c>
      <c r="I48" s="46">
        <v>0</v>
      </c>
      <c r="J48" s="71"/>
    </row>
    <row r="49" spans="1:10" s="1" customFormat="1" x14ac:dyDescent="0.2">
      <c r="A49" s="43">
        <v>40</v>
      </c>
      <c r="B49" s="44" t="s">
        <v>60</v>
      </c>
      <c r="C49" s="46">
        <v>0</v>
      </c>
      <c r="D49" s="46">
        <v>0</v>
      </c>
      <c r="E49" s="46">
        <v>0</v>
      </c>
      <c r="F49" s="48">
        <v>0</v>
      </c>
      <c r="G49" s="48">
        <v>0</v>
      </c>
      <c r="H49" s="50">
        <v>0</v>
      </c>
      <c r="I49" s="46">
        <v>0</v>
      </c>
      <c r="J49" s="71"/>
    </row>
    <row r="50" spans="1:10" s="4" customFormat="1" x14ac:dyDescent="0.2">
      <c r="A50" s="85" t="s">
        <v>61</v>
      </c>
      <c r="B50" s="86"/>
      <c r="C50" s="47">
        <f t="shared" ref="C50:I50" si="2">SUM(C43:C49)</f>
        <v>0</v>
      </c>
      <c r="D50" s="47">
        <f t="shared" si="2"/>
        <v>0</v>
      </c>
      <c r="E50" s="47">
        <f t="shared" si="2"/>
        <v>0</v>
      </c>
      <c r="F50" s="49">
        <f t="shared" si="2"/>
        <v>0</v>
      </c>
      <c r="G50" s="49">
        <f t="shared" si="2"/>
        <v>0</v>
      </c>
      <c r="H50" s="51">
        <f t="shared" si="2"/>
        <v>0</v>
      </c>
      <c r="I50" s="47">
        <f t="shared" si="2"/>
        <v>0</v>
      </c>
      <c r="J50" s="72"/>
    </row>
    <row r="51" spans="1:10" s="1" customFormat="1" x14ac:dyDescent="0.2">
      <c r="A51" s="43">
        <v>41</v>
      </c>
      <c r="B51" s="44" t="s">
        <v>62</v>
      </c>
      <c r="C51" s="46">
        <v>0</v>
      </c>
      <c r="D51" s="46">
        <v>0</v>
      </c>
      <c r="E51" s="46">
        <v>0</v>
      </c>
      <c r="F51" s="48">
        <v>0</v>
      </c>
      <c r="G51" s="48">
        <v>0</v>
      </c>
      <c r="H51" s="50">
        <v>0</v>
      </c>
      <c r="I51" s="46">
        <v>0</v>
      </c>
      <c r="J51" s="71"/>
    </row>
    <row r="52" spans="1:10" s="1" customFormat="1" x14ac:dyDescent="0.2">
      <c r="A52" s="43">
        <v>42</v>
      </c>
      <c r="B52" s="44" t="s">
        <v>63</v>
      </c>
      <c r="C52" s="46">
        <v>0</v>
      </c>
      <c r="D52" s="46">
        <v>0</v>
      </c>
      <c r="E52" s="46">
        <v>0</v>
      </c>
      <c r="F52" s="48">
        <v>0</v>
      </c>
      <c r="G52" s="48">
        <v>0</v>
      </c>
      <c r="H52" s="50">
        <v>0</v>
      </c>
      <c r="I52" s="46">
        <v>0</v>
      </c>
      <c r="J52" s="71"/>
    </row>
    <row r="53" spans="1:10" s="1" customFormat="1" x14ac:dyDescent="0.2">
      <c r="A53" s="43">
        <v>43</v>
      </c>
      <c r="B53" s="44" t="s">
        <v>64</v>
      </c>
      <c r="C53" s="46">
        <v>0</v>
      </c>
      <c r="D53" s="46">
        <v>0</v>
      </c>
      <c r="E53" s="46">
        <v>0</v>
      </c>
      <c r="F53" s="48">
        <v>0</v>
      </c>
      <c r="G53" s="48">
        <v>0</v>
      </c>
      <c r="H53" s="50">
        <v>0</v>
      </c>
      <c r="I53" s="46">
        <v>0</v>
      </c>
      <c r="J53" s="71"/>
    </row>
    <row r="54" spans="1:10" s="1" customFormat="1" x14ac:dyDescent="0.2">
      <c r="A54" s="43">
        <v>44</v>
      </c>
      <c r="B54" s="44" t="s">
        <v>65</v>
      </c>
      <c r="C54" s="46">
        <v>0</v>
      </c>
      <c r="D54" s="46">
        <v>0</v>
      </c>
      <c r="E54" s="46">
        <v>0</v>
      </c>
      <c r="F54" s="48">
        <v>0</v>
      </c>
      <c r="G54" s="48">
        <v>0</v>
      </c>
      <c r="H54" s="50">
        <v>0</v>
      </c>
      <c r="I54" s="46">
        <v>0</v>
      </c>
      <c r="J54" s="71"/>
    </row>
    <row r="55" spans="1:10" s="1" customFormat="1" x14ac:dyDescent="0.2">
      <c r="A55" s="43">
        <v>45</v>
      </c>
      <c r="B55" s="44" t="s">
        <v>66</v>
      </c>
      <c r="C55" s="46">
        <v>0</v>
      </c>
      <c r="D55" s="46">
        <v>0</v>
      </c>
      <c r="E55" s="46">
        <v>0</v>
      </c>
      <c r="F55" s="48">
        <v>0</v>
      </c>
      <c r="G55" s="48">
        <v>0</v>
      </c>
      <c r="H55" s="50">
        <v>0</v>
      </c>
      <c r="I55" s="46">
        <v>0</v>
      </c>
      <c r="J55" s="71"/>
    </row>
    <row r="56" spans="1:10" s="1" customFormat="1" x14ac:dyDescent="0.2">
      <c r="A56" s="43">
        <v>46</v>
      </c>
      <c r="B56" s="44" t="s">
        <v>67</v>
      </c>
      <c r="C56" s="46">
        <v>0</v>
      </c>
      <c r="D56" s="46">
        <v>0</v>
      </c>
      <c r="E56" s="46">
        <v>0</v>
      </c>
      <c r="F56" s="48">
        <v>0</v>
      </c>
      <c r="G56" s="48">
        <v>0</v>
      </c>
      <c r="H56" s="50">
        <v>0</v>
      </c>
      <c r="I56" s="46">
        <v>0</v>
      </c>
      <c r="J56" s="71"/>
    </row>
    <row r="57" spans="1:10" s="4" customFormat="1" x14ac:dyDescent="0.2">
      <c r="A57" s="85" t="s">
        <v>68</v>
      </c>
      <c r="B57" s="86"/>
      <c r="C57" s="47">
        <f t="shared" ref="C57:I57" si="3">SUM(C51:C56)</f>
        <v>0</v>
      </c>
      <c r="D57" s="47">
        <f t="shared" si="3"/>
        <v>0</v>
      </c>
      <c r="E57" s="47">
        <f t="shared" si="3"/>
        <v>0</v>
      </c>
      <c r="F57" s="49">
        <f t="shared" si="3"/>
        <v>0</v>
      </c>
      <c r="G57" s="49">
        <f t="shared" si="3"/>
        <v>0</v>
      </c>
      <c r="H57" s="51">
        <f t="shared" si="3"/>
        <v>0</v>
      </c>
      <c r="I57" s="47">
        <f t="shared" si="3"/>
        <v>0</v>
      </c>
      <c r="J57" s="72"/>
    </row>
    <row r="58" spans="1:10" s="4" customFormat="1" x14ac:dyDescent="0.2">
      <c r="A58" s="85" t="s">
        <v>69</v>
      </c>
      <c r="B58" s="86"/>
      <c r="C58" s="47">
        <f>SUM(C18+C38+C40+C42+C50+C57)</f>
        <v>5.28</v>
      </c>
      <c r="D58" s="47">
        <f>SUM(D18+D38+D40+D42+D50+D57)</f>
        <v>5.2699999999999987</v>
      </c>
      <c r="E58" s="47">
        <f>SUM(E18+E38+E40+E42+E50+E57)</f>
        <v>5.1499999999999995</v>
      </c>
      <c r="F58" s="49">
        <f>SUM(F18+F38+F40+F42+F50+F57)</f>
        <v>4.0999999999999996</v>
      </c>
      <c r="G58" s="47">
        <f t="shared" si="1"/>
        <v>19.060901906090187</v>
      </c>
      <c r="H58" s="51">
        <f>SUM(H18+H38+H40+H42+H50+H57)</f>
        <v>3687</v>
      </c>
      <c r="I58" s="47">
        <f>SUM(I18+I38+I40+I42+I50+I57)</f>
        <v>21.51</v>
      </c>
      <c r="J58" s="73"/>
    </row>
    <row r="59" spans="1:10" s="4" customFormat="1" x14ac:dyDescent="0.2">
      <c r="C59" s="17"/>
      <c r="D59" s="17"/>
      <c r="E59" s="17"/>
      <c r="F59" s="18"/>
      <c r="G59" s="17"/>
      <c r="H59" s="32"/>
      <c r="I59" s="6"/>
    </row>
    <row r="60" spans="1:10" s="4" customFormat="1" x14ac:dyDescent="0.2">
      <c r="C60" s="17"/>
      <c r="D60" s="17"/>
      <c r="E60" s="17"/>
      <c r="F60" s="18"/>
      <c r="G60" s="17"/>
      <c r="H60" s="32"/>
      <c r="I60" s="6"/>
    </row>
    <row r="61" spans="1:10" s="4" customFormat="1" x14ac:dyDescent="0.2">
      <c r="C61" s="17"/>
      <c r="D61" s="17"/>
      <c r="E61" s="17"/>
      <c r="F61" s="18"/>
      <c r="G61" s="17"/>
      <c r="H61" s="32"/>
      <c r="I61" s="6"/>
    </row>
    <row r="62" spans="1:10" s="4" customFormat="1" x14ac:dyDescent="0.2">
      <c r="C62" s="17"/>
      <c r="D62" s="17"/>
      <c r="E62" s="17"/>
      <c r="F62" s="18"/>
      <c r="G62" s="17"/>
      <c r="H62" s="32"/>
      <c r="I62" s="6"/>
    </row>
  </sheetData>
  <sheetProtection selectLockedCells="1" selectUnlockedCells="1"/>
  <mergeCells count="17">
    <mergeCell ref="A50:B50"/>
    <mergeCell ref="A57:B57"/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topLeftCell="A4" zoomScaleSheetLayoutView="100" workbookViewId="0">
      <selection activeCell="M16" sqref="M16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85546875" style="8" customWidth="1"/>
    <col min="4" max="5" width="18.7109375" style="8" customWidth="1"/>
    <col min="6" max="6" width="11.85546875" style="9" customWidth="1"/>
    <col min="7" max="7" width="13.85546875" style="8" customWidth="1"/>
    <col min="8" max="8" width="14.140625" style="33" customWidth="1"/>
    <col min="9" max="9" width="12.5703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19.5" customHeight="1" x14ac:dyDescent="0.3">
      <c r="A1" s="69" t="s">
        <v>82</v>
      </c>
      <c r="B1" s="38"/>
      <c r="C1" s="76" t="s">
        <v>83</v>
      </c>
      <c r="D1" s="77"/>
      <c r="E1" s="77"/>
      <c r="F1" s="77"/>
      <c r="G1" s="77"/>
      <c r="H1" s="78"/>
      <c r="I1" s="7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350000000000001" customHeight="1" x14ac:dyDescent="0.25">
      <c r="A2" s="79" t="str">
        <f>T11I!A2</f>
        <v xml:space="preserve"> DATA FOR THE QUARTER ENDED  DEC. 2025</v>
      </c>
      <c r="B2" s="79"/>
      <c r="C2" s="79"/>
      <c r="D2" s="79"/>
      <c r="E2" s="79"/>
      <c r="F2" s="79"/>
      <c r="G2" s="79"/>
      <c r="H2" s="92" t="s">
        <v>3</v>
      </c>
      <c r="I2" s="92"/>
      <c r="J2" s="70" t="s">
        <v>84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102" t="s">
        <v>4</v>
      </c>
      <c r="B3" s="81" t="s">
        <v>5</v>
      </c>
      <c r="C3" s="103" t="s">
        <v>85</v>
      </c>
      <c r="D3" s="103"/>
      <c r="E3" s="103"/>
      <c r="F3" s="103"/>
      <c r="G3" s="103"/>
      <c r="H3" s="74" t="s">
        <v>7</v>
      </c>
      <c r="I3" s="75"/>
      <c r="J3" s="7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102"/>
      <c r="B4" s="81"/>
      <c r="C4" s="53" t="str">
        <f>T11I!C4</f>
        <v>As on 31.03.2023</v>
      </c>
      <c r="D4" s="53" t="str">
        <f>T11I!D4</f>
        <v>As on 31.03.2024</v>
      </c>
      <c r="E4" s="53" t="str">
        <f>T11I!E4</f>
        <v>As on 31.03.2025</v>
      </c>
      <c r="F4" s="84" t="s">
        <v>12</v>
      </c>
      <c r="G4" s="84"/>
      <c r="H4" s="75"/>
      <c r="I4" s="75"/>
      <c r="J4" s="70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58.5" customHeight="1" x14ac:dyDescent="0.25">
      <c r="A5" s="30"/>
      <c r="B5" s="30"/>
      <c r="C5" s="53" t="s">
        <v>13</v>
      </c>
      <c r="D5" s="53" t="s">
        <v>13</v>
      </c>
      <c r="E5" s="53" t="s">
        <v>13</v>
      </c>
      <c r="F5" s="53" t="s">
        <v>13</v>
      </c>
      <c r="G5" s="53" t="s">
        <v>77</v>
      </c>
      <c r="H5" s="61" t="s">
        <v>15</v>
      </c>
      <c r="I5" s="54" t="s">
        <v>16</v>
      </c>
      <c r="J5" s="70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43">
        <v>1</v>
      </c>
      <c r="B6" s="44" t="s">
        <v>17</v>
      </c>
      <c r="C6" s="46">
        <v>0.2</v>
      </c>
      <c r="D6" s="46">
        <v>0.25</v>
      </c>
      <c r="E6" s="46">
        <v>7.0000000000000007E-2</v>
      </c>
      <c r="F6" s="48">
        <v>0.18</v>
      </c>
      <c r="G6" s="46">
        <f t="shared" ref="G6:G26" si="0">(F6/I6)*100</f>
        <v>18.556701030927837</v>
      </c>
      <c r="H6" s="50">
        <v>679</v>
      </c>
      <c r="I6" s="46">
        <v>0.97</v>
      </c>
      <c r="J6" s="71"/>
    </row>
    <row r="7" spans="1:253" s="1" customFormat="1" x14ac:dyDescent="0.2">
      <c r="A7" s="43">
        <v>2</v>
      </c>
      <c r="B7" s="44" t="s">
        <v>18</v>
      </c>
      <c r="C7" s="46">
        <v>1.17</v>
      </c>
      <c r="D7" s="46">
        <v>0</v>
      </c>
      <c r="E7" s="46">
        <v>0</v>
      </c>
      <c r="F7" s="48">
        <v>0</v>
      </c>
      <c r="G7" s="48">
        <v>0</v>
      </c>
      <c r="H7" s="50">
        <v>0</v>
      </c>
      <c r="I7" s="46">
        <v>0</v>
      </c>
      <c r="J7" s="71"/>
    </row>
    <row r="8" spans="1:253" s="1" customFormat="1" x14ac:dyDescent="0.2">
      <c r="A8" s="43">
        <v>3</v>
      </c>
      <c r="B8" s="44" t="s">
        <v>19</v>
      </c>
      <c r="C8" s="46">
        <v>0</v>
      </c>
      <c r="D8" s="46">
        <v>0</v>
      </c>
      <c r="E8" s="46">
        <v>0</v>
      </c>
      <c r="F8" s="48">
        <v>0</v>
      </c>
      <c r="G8" s="48">
        <v>0</v>
      </c>
      <c r="H8" s="50">
        <v>0</v>
      </c>
      <c r="I8" s="46">
        <v>0</v>
      </c>
      <c r="J8" s="71"/>
    </row>
    <row r="9" spans="1:253" s="1" customFormat="1" x14ac:dyDescent="0.2">
      <c r="A9" s="43">
        <v>4</v>
      </c>
      <c r="B9" s="44" t="s">
        <v>20</v>
      </c>
      <c r="C9" s="46">
        <v>0</v>
      </c>
      <c r="D9" s="46">
        <v>0</v>
      </c>
      <c r="E9" s="46">
        <v>0</v>
      </c>
      <c r="F9" s="48">
        <v>0</v>
      </c>
      <c r="G9" s="48">
        <v>0</v>
      </c>
      <c r="H9" s="50">
        <v>0</v>
      </c>
      <c r="I9" s="46">
        <v>0</v>
      </c>
      <c r="J9" s="71"/>
    </row>
    <row r="10" spans="1:253" s="1" customFormat="1" x14ac:dyDescent="0.2">
      <c r="A10" s="43">
        <v>5</v>
      </c>
      <c r="B10" s="44" t="s">
        <v>21</v>
      </c>
      <c r="C10" s="46">
        <v>1.07</v>
      </c>
      <c r="D10" s="46">
        <v>1.05</v>
      </c>
      <c r="E10" s="46">
        <v>1</v>
      </c>
      <c r="F10" s="48">
        <v>1.1499999999999999</v>
      </c>
      <c r="G10" s="46">
        <f t="shared" si="0"/>
        <v>17.611026033690656</v>
      </c>
      <c r="H10" s="50">
        <v>850</v>
      </c>
      <c r="I10" s="46">
        <v>6.53</v>
      </c>
      <c r="J10" s="71"/>
    </row>
    <row r="11" spans="1:253" s="1" customFormat="1" x14ac:dyDescent="0.2">
      <c r="A11" s="43">
        <v>6</v>
      </c>
      <c r="B11" s="44" t="s">
        <v>22</v>
      </c>
      <c r="C11" s="46">
        <v>0.96</v>
      </c>
      <c r="D11" s="46">
        <v>1.46</v>
      </c>
      <c r="E11" s="46">
        <v>1.67</v>
      </c>
      <c r="F11" s="48">
        <v>1.27</v>
      </c>
      <c r="G11" s="46">
        <f t="shared" si="0"/>
        <v>10.699241786015165</v>
      </c>
      <c r="H11" s="50">
        <v>1836</v>
      </c>
      <c r="I11" s="46">
        <v>11.87</v>
      </c>
      <c r="J11" s="71"/>
    </row>
    <row r="12" spans="1:253" s="1" customFormat="1" x14ac:dyDescent="0.2">
      <c r="A12" s="43">
        <v>7</v>
      </c>
      <c r="B12" s="44" t="s">
        <v>23</v>
      </c>
      <c r="C12" s="46">
        <v>0.05</v>
      </c>
      <c r="D12" s="46">
        <v>0.06</v>
      </c>
      <c r="E12" s="46">
        <v>0.06</v>
      </c>
      <c r="F12" s="48">
        <v>0.04</v>
      </c>
      <c r="G12" s="46">
        <f t="shared" si="0"/>
        <v>20</v>
      </c>
      <c r="H12" s="50">
        <v>110</v>
      </c>
      <c r="I12" s="46">
        <v>0.2</v>
      </c>
      <c r="J12" s="71"/>
    </row>
    <row r="13" spans="1:253" s="1" customFormat="1" x14ac:dyDescent="0.2">
      <c r="A13" s="43">
        <v>8</v>
      </c>
      <c r="B13" s="44" t="s">
        <v>24</v>
      </c>
      <c r="C13" s="46">
        <v>0</v>
      </c>
      <c r="D13" s="46">
        <v>0</v>
      </c>
      <c r="E13" s="46">
        <v>0</v>
      </c>
      <c r="F13" s="48">
        <v>0</v>
      </c>
      <c r="G13" s="48">
        <v>0</v>
      </c>
      <c r="H13" s="50">
        <v>0</v>
      </c>
      <c r="I13" s="46">
        <v>0</v>
      </c>
      <c r="J13" s="71"/>
    </row>
    <row r="14" spans="1:253" s="1" customFormat="1" x14ac:dyDescent="0.2">
      <c r="A14" s="43">
        <v>9</v>
      </c>
      <c r="B14" s="44" t="s">
        <v>25</v>
      </c>
      <c r="C14" s="46">
        <v>0.78</v>
      </c>
      <c r="D14" s="46">
        <v>0.95</v>
      </c>
      <c r="E14" s="46">
        <v>1.25</v>
      </c>
      <c r="F14" s="48">
        <v>1.01</v>
      </c>
      <c r="G14" s="46">
        <f t="shared" si="0"/>
        <v>43.53448275862069</v>
      </c>
      <c r="H14" s="50">
        <v>151</v>
      </c>
      <c r="I14" s="46">
        <v>2.3199999999999998</v>
      </c>
      <c r="J14" s="71"/>
    </row>
    <row r="15" spans="1:253" s="1" customFormat="1" x14ac:dyDescent="0.2">
      <c r="A15" s="43">
        <v>10</v>
      </c>
      <c r="B15" s="44" t="s">
        <v>26</v>
      </c>
      <c r="C15" s="46">
        <v>0</v>
      </c>
      <c r="D15" s="46">
        <v>0</v>
      </c>
      <c r="E15" s="46">
        <v>0</v>
      </c>
      <c r="F15" s="48">
        <v>0</v>
      </c>
      <c r="G15" s="48">
        <v>0</v>
      </c>
      <c r="H15" s="50">
        <v>0</v>
      </c>
      <c r="I15" s="46">
        <v>0</v>
      </c>
      <c r="J15" s="71"/>
    </row>
    <row r="16" spans="1:253" s="1" customFormat="1" x14ac:dyDescent="0.2">
      <c r="A16" s="43">
        <v>11</v>
      </c>
      <c r="B16" s="44" t="s">
        <v>27</v>
      </c>
      <c r="C16" s="46">
        <v>2.2599999999999998</v>
      </c>
      <c r="D16" s="46">
        <v>2.2599999999999998</v>
      </c>
      <c r="E16" s="46">
        <v>2.2599999999999998</v>
      </c>
      <c r="F16" s="48">
        <v>2.2400000000000002</v>
      </c>
      <c r="G16" s="46">
        <v>0</v>
      </c>
      <c r="H16" s="50">
        <v>0</v>
      </c>
      <c r="I16" s="46">
        <v>0</v>
      </c>
      <c r="J16" s="71"/>
    </row>
    <row r="17" spans="1:10" s="1" customFormat="1" x14ac:dyDescent="0.2">
      <c r="A17" s="43">
        <v>12</v>
      </c>
      <c r="B17" s="44" t="s">
        <v>28</v>
      </c>
      <c r="C17" s="46">
        <v>2.0699999999999998</v>
      </c>
      <c r="D17" s="46">
        <v>2.0699999999999998</v>
      </c>
      <c r="E17" s="46">
        <v>1.55</v>
      </c>
      <c r="F17" s="48">
        <v>1.1399999999999999</v>
      </c>
      <c r="G17" s="46">
        <f t="shared" si="0"/>
        <v>34.650455927051674</v>
      </c>
      <c r="H17" s="50">
        <v>0</v>
      </c>
      <c r="I17" s="46">
        <v>3.29</v>
      </c>
      <c r="J17" s="71"/>
    </row>
    <row r="18" spans="1:10" s="4" customFormat="1" x14ac:dyDescent="0.2">
      <c r="A18" s="85" t="s">
        <v>29</v>
      </c>
      <c r="B18" s="86"/>
      <c r="C18" s="47">
        <f>SUM(C6:C17)</f>
        <v>8.5599999999999987</v>
      </c>
      <c r="D18" s="47">
        <f>SUM(D6:D17)</f>
        <v>8.1</v>
      </c>
      <c r="E18" s="47">
        <f>SUM(E6:E17)</f>
        <v>7.86</v>
      </c>
      <c r="F18" s="49">
        <f>SUM(F6:F17)</f>
        <v>7.0299999999999994</v>
      </c>
      <c r="G18" s="47">
        <f t="shared" si="0"/>
        <v>27.918983320095315</v>
      </c>
      <c r="H18" s="51">
        <f>SUM(H6:H17)</f>
        <v>3626</v>
      </c>
      <c r="I18" s="47">
        <f>SUM(I6:I17)</f>
        <v>25.179999999999996</v>
      </c>
      <c r="J18" s="72"/>
    </row>
    <row r="19" spans="1:10" s="1" customFormat="1" x14ac:dyDescent="0.2">
      <c r="A19" s="43">
        <v>13</v>
      </c>
      <c r="B19" s="44" t="s">
        <v>30</v>
      </c>
      <c r="C19" s="46">
        <v>0.25</v>
      </c>
      <c r="D19" s="46">
        <v>0.12</v>
      </c>
      <c r="E19" s="46">
        <v>0.01</v>
      </c>
      <c r="F19" s="48">
        <v>0.03</v>
      </c>
      <c r="G19" s="46">
        <f t="shared" si="0"/>
        <v>11.538461538461538</v>
      </c>
      <c r="H19" s="50">
        <v>45</v>
      </c>
      <c r="I19" s="46">
        <v>0.26</v>
      </c>
      <c r="J19" s="71"/>
    </row>
    <row r="20" spans="1:10" s="1" customFormat="1" x14ac:dyDescent="0.2">
      <c r="A20" s="43">
        <v>14</v>
      </c>
      <c r="B20" s="44" t="s">
        <v>31</v>
      </c>
      <c r="C20" s="46">
        <v>0</v>
      </c>
      <c r="D20" s="46">
        <v>0</v>
      </c>
      <c r="E20" s="46">
        <v>0</v>
      </c>
      <c r="F20" s="48">
        <v>0</v>
      </c>
      <c r="G20" s="48">
        <v>0</v>
      </c>
      <c r="H20" s="50">
        <v>0</v>
      </c>
      <c r="I20" s="46">
        <v>0</v>
      </c>
      <c r="J20" s="71"/>
    </row>
    <row r="21" spans="1:10" s="1" customFormat="1" x14ac:dyDescent="0.2">
      <c r="A21" s="43">
        <v>15</v>
      </c>
      <c r="B21" s="44" t="s">
        <v>32</v>
      </c>
      <c r="C21" s="46">
        <v>0</v>
      </c>
      <c r="D21" s="46">
        <v>0</v>
      </c>
      <c r="E21" s="46">
        <v>0</v>
      </c>
      <c r="F21" s="48">
        <v>0</v>
      </c>
      <c r="G21" s="48">
        <v>0</v>
      </c>
      <c r="H21" s="50">
        <v>0</v>
      </c>
      <c r="I21" s="46">
        <v>0</v>
      </c>
      <c r="J21" s="71"/>
    </row>
    <row r="22" spans="1:10" s="1" customFormat="1" x14ac:dyDescent="0.2">
      <c r="A22" s="43">
        <v>16</v>
      </c>
      <c r="B22" s="44" t="s">
        <v>33</v>
      </c>
      <c r="C22" s="46">
        <v>0</v>
      </c>
      <c r="D22" s="46">
        <v>0</v>
      </c>
      <c r="E22" s="46">
        <v>0</v>
      </c>
      <c r="F22" s="48">
        <v>0</v>
      </c>
      <c r="G22" s="48">
        <v>0</v>
      </c>
      <c r="H22" s="50">
        <v>0</v>
      </c>
      <c r="I22" s="46">
        <v>0</v>
      </c>
      <c r="J22" s="71"/>
    </row>
    <row r="23" spans="1:10" s="1" customFormat="1" x14ac:dyDescent="0.2">
      <c r="A23" s="43">
        <v>17</v>
      </c>
      <c r="B23" s="44" t="s">
        <v>34</v>
      </c>
      <c r="C23" s="46">
        <v>0</v>
      </c>
      <c r="D23" s="46">
        <v>0</v>
      </c>
      <c r="E23" s="46">
        <v>0</v>
      </c>
      <c r="F23" s="48">
        <v>0</v>
      </c>
      <c r="G23" s="48">
        <v>0</v>
      </c>
      <c r="H23" s="50">
        <v>0</v>
      </c>
      <c r="I23" s="46">
        <v>0</v>
      </c>
      <c r="J23" s="71"/>
    </row>
    <row r="24" spans="1:10" s="1" customFormat="1" x14ac:dyDescent="0.2">
      <c r="A24" s="43">
        <v>18</v>
      </c>
      <c r="B24" s="44" t="s">
        <v>35</v>
      </c>
      <c r="C24" s="46">
        <v>0</v>
      </c>
      <c r="D24" s="46">
        <v>0</v>
      </c>
      <c r="E24" s="46">
        <v>0</v>
      </c>
      <c r="F24" s="48">
        <v>0</v>
      </c>
      <c r="G24" s="46">
        <f t="shared" si="0"/>
        <v>0</v>
      </c>
      <c r="H24" s="50">
        <v>26</v>
      </c>
      <c r="I24" s="46">
        <v>0.06</v>
      </c>
      <c r="J24" s="71"/>
    </row>
    <row r="25" spans="1:10" s="1" customFormat="1" x14ac:dyDescent="0.2">
      <c r="A25" s="43">
        <v>19</v>
      </c>
      <c r="B25" s="44" t="s">
        <v>36</v>
      </c>
      <c r="C25" s="46">
        <v>0</v>
      </c>
      <c r="D25" s="46">
        <v>0</v>
      </c>
      <c r="E25" s="46">
        <v>0</v>
      </c>
      <c r="F25" s="48">
        <v>0</v>
      </c>
      <c r="G25" s="48">
        <v>0</v>
      </c>
      <c r="H25" s="50">
        <v>0</v>
      </c>
      <c r="I25" s="46">
        <v>0</v>
      </c>
      <c r="J25" s="71"/>
    </row>
    <row r="26" spans="1:10" s="1" customFormat="1" x14ac:dyDescent="0.2">
      <c r="A26" s="43">
        <v>20</v>
      </c>
      <c r="B26" s="44" t="s">
        <v>37</v>
      </c>
      <c r="C26" s="46">
        <v>0</v>
      </c>
      <c r="D26" s="46">
        <v>0</v>
      </c>
      <c r="E26" s="46">
        <v>0</v>
      </c>
      <c r="F26" s="48">
        <v>0</v>
      </c>
      <c r="G26" s="46">
        <f t="shared" si="0"/>
        <v>0</v>
      </c>
      <c r="H26" s="50">
        <v>61</v>
      </c>
      <c r="I26" s="46">
        <v>0.45</v>
      </c>
      <c r="J26" s="71"/>
    </row>
    <row r="27" spans="1:10" s="1" customFormat="1" x14ac:dyDescent="0.2">
      <c r="A27" s="43">
        <v>21</v>
      </c>
      <c r="B27" s="44" t="s">
        <v>38</v>
      </c>
      <c r="C27" s="46">
        <v>0</v>
      </c>
      <c r="D27" s="46">
        <v>0</v>
      </c>
      <c r="E27" s="46">
        <v>0</v>
      </c>
      <c r="F27" s="48">
        <v>0</v>
      </c>
      <c r="G27" s="48">
        <v>0</v>
      </c>
      <c r="H27" s="50">
        <v>0</v>
      </c>
      <c r="I27" s="46">
        <v>0</v>
      </c>
      <c r="J27" s="71"/>
    </row>
    <row r="28" spans="1:10" s="1" customFormat="1" x14ac:dyDescent="0.2">
      <c r="A28" s="43">
        <v>22</v>
      </c>
      <c r="B28" s="44" t="s">
        <v>39</v>
      </c>
      <c r="C28" s="46">
        <v>0</v>
      </c>
      <c r="D28" s="46">
        <v>0</v>
      </c>
      <c r="E28" s="46">
        <v>0</v>
      </c>
      <c r="F28" s="48">
        <v>0</v>
      </c>
      <c r="G28" s="48">
        <v>0</v>
      </c>
      <c r="H28" s="50">
        <v>0</v>
      </c>
      <c r="I28" s="46">
        <v>0</v>
      </c>
      <c r="J28" s="71"/>
    </row>
    <row r="29" spans="1:10" s="1" customFormat="1" x14ac:dyDescent="0.2">
      <c r="A29" s="43">
        <v>23</v>
      </c>
      <c r="B29" s="44" t="s">
        <v>40</v>
      </c>
      <c r="C29" s="46">
        <v>0</v>
      </c>
      <c r="D29" s="46">
        <v>0</v>
      </c>
      <c r="E29" s="46">
        <v>0</v>
      </c>
      <c r="F29" s="48">
        <v>0</v>
      </c>
      <c r="G29" s="48">
        <v>0</v>
      </c>
      <c r="H29" s="50">
        <v>0</v>
      </c>
      <c r="I29" s="46">
        <v>0</v>
      </c>
      <c r="J29" s="71"/>
    </row>
    <row r="30" spans="1:10" s="1" customFormat="1" x14ac:dyDescent="0.2">
      <c r="A30" s="43">
        <v>24</v>
      </c>
      <c r="B30" s="44" t="s">
        <v>41</v>
      </c>
      <c r="C30" s="46">
        <v>0</v>
      </c>
      <c r="D30" s="46">
        <v>0</v>
      </c>
      <c r="E30" s="46">
        <v>0</v>
      </c>
      <c r="F30" s="48">
        <v>0</v>
      </c>
      <c r="G30" s="48">
        <v>0</v>
      </c>
      <c r="H30" s="50">
        <v>0</v>
      </c>
      <c r="I30" s="46">
        <v>0</v>
      </c>
      <c r="J30" s="71"/>
    </row>
    <row r="31" spans="1:10" s="1" customFormat="1" x14ac:dyDescent="0.2">
      <c r="A31" s="43">
        <v>25</v>
      </c>
      <c r="B31" s="44" t="s">
        <v>42</v>
      </c>
      <c r="C31" s="46">
        <v>0</v>
      </c>
      <c r="D31" s="46">
        <v>0</v>
      </c>
      <c r="E31" s="46">
        <v>0</v>
      </c>
      <c r="F31" s="48">
        <v>0</v>
      </c>
      <c r="G31" s="48">
        <v>0</v>
      </c>
      <c r="H31" s="50">
        <v>0</v>
      </c>
      <c r="I31" s="46">
        <v>0</v>
      </c>
      <c r="J31" s="71"/>
    </row>
    <row r="32" spans="1:10" s="1" customFormat="1" x14ac:dyDescent="0.2">
      <c r="A32" s="43">
        <v>26</v>
      </c>
      <c r="B32" s="44" t="s">
        <v>43</v>
      </c>
      <c r="C32" s="46">
        <v>0</v>
      </c>
      <c r="D32" s="46">
        <v>0</v>
      </c>
      <c r="E32" s="46">
        <v>0</v>
      </c>
      <c r="F32" s="48">
        <v>0</v>
      </c>
      <c r="G32" s="48">
        <v>0</v>
      </c>
      <c r="H32" s="50">
        <v>0</v>
      </c>
      <c r="I32" s="46">
        <v>0</v>
      </c>
      <c r="J32" s="71"/>
    </row>
    <row r="33" spans="1:10" s="1" customFormat="1" x14ac:dyDescent="0.2">
      <c r="A33" s="43">
        <v>27</v>
      </c>
      <c r="B33" s="44" t="s">
        <v>44</v>
      </c>
      <c r="C33" s="46">
        <v>0</v>
      </c>
      <c r="D33" s="46">
        <v>0</v>
      </c>
      <c r="E33" s="46">
        <v>0</v>
      </c>
      <c r="F33" s="48">
        <v>0</v>
      </c>
      <c r="G33" s="48">
        <v>0</v>
      </c>
      <c r="H33" s="50">
        <v>0</v>
      </c>
      <c r="I33" s="46">
        <v>0</v>
      </c>
      <c r="J33" s="71"/>
    </row>
    <row r="34" spans="1:10" s="1" customFormat="1" x14ac:dyDescent="0.2">
      <c r="A34" s="43">
        <v>28</v>
      </c>
      <c r="B34" s="44" t="s">
        <v>45</v>
      </c>
      <c r="C34" s="46">
        <v>0</v>
      </c>
      <c r="D34" s="46">
        <v>0</v>
      </c>
      <c r="E34" s="46">
        <v>0</v>
      </c>
      <c r="F34" s="48">
        <v>0</v>
      </c>
      <c r="G34" s="48">
        <v>0</v>
      </c>
      <c r="H34" s="50">
        <v>0</v>
      </c>
      <c r="I34" s="46">
        <v>0</v>
      </c>
      <c r="J34" s="71"/>
    </row>
    <row r="35" spans="1:10" s="1" customFormat="1" x14ac:dyDescent="0.2">
      <c r="A35" s="43">
        <v>29</v>
      </c>
      <c r="B35" s="44" t="s">
        <v>46</v>
      </c>
      <c r="C35" s="46">
        <v>0</v>
      </c>
      <c r="D35" s="46">
        <v>0</v>
      </c>
      <c r="E35" s="46">
        <v>0</v>
      </c>
      <c r="F35" s="48">
        <v>0</v>
      </c>
      <c r="G35" s="48">
        <v>0</v>
      </c>
      <c r="H35" s="50">
        <v>0</v>
      </c>
      <c r="I35" s="46">
        <v>0</v>
      </c>
      <c r="J35" s="71"/>
    </row>
    <row r="36" spans="1:10" s="1" customFormat="1" x14ac:dyDescent="0.2">
      <c r="A36" s="43">
        <v>30</v>
      </c>
      <c r="B36" s="44" t="s">
        <v>47</v>
      </c>
      <c r="C36" s="46">
        <v>0</v>
      </c>
      <c r="D36" s="46">
        <v>0</v>
      </c>
      <c r="E36" s="46">
        <v>0</v>
      </c>
      <c r="F36" s="48">
        <v>0</v>
      </c>
      <c r="G36" s="48">
        <v>0</v>
      </c>
      <c r="H36" s="50">
        <v>0</v>
      </c>
      <c r="I36" s="46">
        <v>0</v>
      </c>
      <c r="J36" s="71"/>
    </row>
    <row r="37" spans="1:10" s="1" customFormat="1" x14ac:dyDescent="0.2">
      <c r="A37" s="43">
        <v>31</v>
      </c>
      <c r="B37" s="44" t="s">
        <v>48</v>
      </c>
      <c r="C37" s="46">
        <v>0</v>
      </c>
      <c r="D37" s="46">
        <v>0</v>
      </c>
      <c r="E37" s="46">
        <v>0</v>
      </c>
      <c r="F37" s="48">
        <v>0</v>
      </c>
      <c r="G37" s="48">
        <v>0</v>
      </c>
      <c r="H37" s="50">
        <v>0</v>
      </c>
      <c r="I37" s="46">
        <v>0</v>
      </c>
      <c r="J37" s="71"/>
    </row>
    <row r="38" spans="1:10" s="4" customFormat="1" x14ac:dyDescent="0.2">
      <c r="A38" s="85" t="s">
        <v>49</v>
      </c>
      <c r="B38" s="86"/>
      <c r="C38" s="47">
        <f>SUM(C19:C37)</f>
        <v>0.25</v>
      </c>
      <c r="D38" s="47">
        <f>SUM(D19:D37)</f>
        <v>0.12</v>
      </c>
      <c r="E38" s="47">
        <f>SUM(E19:E37)</f>
        <v>0.01</v>
      </c>
      <c r="F38" s="49">
        <f>SUM(F19:F37)</f>
        <v>0.03</v>
      </c>
      <c r="G38" s="47">
        <f t="shared" ref="G38:G58" si="1">(F38/I38)*100</f>
        <v>3.8961038961038961</v>
      </c>
      <c r="H38" s="51">
        <f>SUM(H19:H37)</f>
        <v>132</v>
      </c>
      <c r="I38" s="47">
        <f>SUM(I19:I37)</f>
        <v>0.77</v>
      </c>
      <c r="J38" s="72"/>
    </row>
    <row r="39" spans="1:10" s="1" customFormat="1" x14ac:dyDescent="0.2">
      <c r="A39" s="43">
        <v>32</v>
      </c>
      <c r="B39" s="44" t="s">
        <v>50</v>
      </c>
      <c r="C39" s="46">
        <v>0.01</v>
      </c>
      <c r="D39" s="46">
        <v>0.01</v>
      </c>
      <c r="E39" s="46">
        <v>0.01</v>
      </c>
      <c r="F39" s="48">
        <v>0.01</v>
      </c>
      <c r="G39" s="46">
        <f t="shared" si="1"/>
        <v>50</v>
      </c>
      <c r="H39" s="50">
        <v>14</v>
      </c>
      <c r="I39" s="46">
        <v>0.02</v>
      </c>
      <c r="J39" s="71"/>
    </row>
    <row r="40" spans="1:10" s="4" customFormat="1" x14ac:dyDescent="0.2">
      <c r="A40" s="85" t="s">
        <v>51</v>
      </c>
      <c r="B40" s="86"/>
      <c r="C40" s="47">
        <f>SUM(C39:C39)</f>
        <v>0.01</v>
      </c>
      <c r="D40" s="47">
        <f>SUM(D39:D39)</f>
        <v>0.01</v>
      </c>
      <c r="E40" s="47">
        <f>SUM(E39:E39)</f>
        <v>0.01</v>
      </c>
      <c r="F40" s="49">
        <f>SUM(F39:F39)</f>
        <v>0.01</v>
      </c>
      <c r="G40" s="47">
        <f t="shared" si="1"/>
        <v>50</v>
      </c>
      <c r="H40" s="51">
        <f>SUM(H39:H39)</f>
        <v>14</v>
      </c>
      <c r="I40" s="47">
        <f>SUM(I39:I39)</f>
        <v>0.02</v>
      </c>
      <c r="J40" s="72"/>
    </row>
    <row r="41" spans="1:10" s="1" customFormat="1" x14ac:dyDescent="0.2">
      <c r="A41" s="43">
        <v>33</v>
      </c>
      <c r="B41" s="44" t="s">
        <v>52</v>
      </c>
      <c r="C41" s="46">
        <v>0.08</v>
      </c>
      <c r="D41" s="46">
        <v>0.33</v>
      </c>
      <c r="E41" s="46">
        <v>0.21</v>
      </c>
      <c r="F41" s="48">
        <v>0.25</v>
      </c>
      <c r="G41" s="46">
        <f t="shared" si="1"/>
        <v>27.472527472527471</v>
      </c>
      <c r="H41" s="50">
        <v>323</v>
      </c>
      <c r="I41" s="46">
        <v>0.91</v>
      </c>
      <c r="J41" s="71"/>
    </row>
    <row r="42" spans="1:10" s="4" customFormat="1" x14ac:dyDescent="0.2">
      <c r="A42" s="85" t="s">
        <v>53</v>
      </c>
      <c r="B42" s="86"/>
      <c r="C42" s="47">
        <f>SUM(C41:C41)</f>
        <v>0.08</v>
      </c>
      <c r="D42" s="47">
        <f>SUM(D41:D41)</f>
        <v>0.33</v>
      </c>
      <c r="E42" s="47">
        <f>SUM(E41:E41)</f>
        <v>0.21</v>
      </c>
      <c r="F42" s="49">
        <f>SUM(F41:F41)</f>
        <v>0.25</v>
      </c>
      <c r="G42" s="47">
        <f t="shared" si="1"/>
        <v>27.472527472527471</v>
      </c>
      <c r="H42" s="51">
        <f>SUM(H41:H41)</f>
        <v>323</v>
      </c>
      <c r="I42" s="47">
        <f>SUM(I41:I41)</f>
        <v>0.91</v>
      </c>
      <c r="J42" s="72"/>
    </row>
    <row r="43" spans="1:10" s="1" customFormat="1" x14ac:dyDescent="0.2">
      <c r="A43" s="43">
        <v>34</v>
      </c>
      <c r="B43" s="44" t="s">
        <v>54</v>
      </c>
      <c r="C43" s="46">
        <v>0</v>
      </c>
      <c r="D43" s="46">
        <v>0</v>
      </c>
      <c r="E43" s="46">
        <v>0</v>
      </c>
      <c r="F43" s="48">
        <v>0</v>
      </c>
      <c r="G43" s="48">
        <v>0</v>
      </c>
      <c r="H43" s="50">
        <v>0</v>
      </c>
      <c r="I43" s="46">
        <v>0</v>
      </c>
      <c r="J43" s="71"/>
    </row>
    <row r="44" spans="1:10" s="1" customFormat="1" x14ac:dyDescent="0.2">
      <c r="A44" s="43">
        <v>35</v>
      </c>
      <c r="B44" s="44" t="s">
        <v>55</v>
      </c>
      <c r="C44" s="46">
        <v>0</v>
      </c>
      <c r="D44" s="46">
        <v>0</v>
      </c>
      <c r="E44" s="46">
        <v>0</v>
      </c>
      <c r="F44" s="48">
        <v>0</v>
      </c>
      <c r="G44" s="48">
        <v>0</v>
      </c>
      <c r="H44" s="50">
        <v>0</v>
      </c>
      <c r="I44" s="46">
        <v>0</v>
      </c>
      <c r="J44" s="71"/>
    </row>
    <row r="45" spans="1:10" s="1" customFormat="1" x14ac:dyDescent="0.2">
      <c r="A45" s="43">
        <v>36</v>
      </c>
      <c r="B45" s="44" t="s">
        <v>56</v>
      </c>
      <c r="C45" s="46">
        <v>0</v>
      </c>
      <c r="D45" s="46">
        <v>0</v>
      </c>
      <c r="E45" s="46">
        <v>0</v>
      </c>
      <c r="F45" s="48">
        <v>0</v>
      </c>
      <c r="G45" s="48">
        <v>0</v>
      </c>
      <c r="H45" s="50">
        <v>0</v>
      </c>
      <c r="I45" s="46">
        <v>0</v>
      </c>
      <c r="J45" s="71"/>
    </row>
    <row r="46" spans="1:10" s="1" customFormat="1" x14ac:dyDescent="0.2">
      <c r="A46" s="43">
        <v>37</v>
      </c>
      <c r="B46" s="44" t="s">
        <v>57</v>
      </c>
      <c r="C46" s="46">
        <v>0</v>
      </c>
      <c r="D46" s="46">
        <v>0</v>
      </c>
      <c r="E46" s="46">
        <v>0</v>
      </c>
      <c r="F46" s="48">
        <v>0</v>
      </c>
      <c r="G46" s="48">
        <v>0</v>
      </c>
      <c r="H46" s="50">
        <v>0</v>
      </c>
      <c r="I46" s="46">
        <v>0</v>
      </c>
      <c r="J46" s="71"/>
    </row>
    <row r="47" spans="1:10" s="1" customFormat="1" x14ac:dyDescent="0.2">
      <c r="A47" s="43">
        <v>38</v>
      </c>
      <c r="B47" s="44" t="s">
        <v>58</v>
      </c>
      <c r="C47" s="46">
        <v>0</v>
      </c>
      <c r="D47" s="46">
        <v>0</v>
      </c>
      <c r="E47" s="46">
        <v>0</v>
      </c>
      <c r="F47" s="48">
        <v>0</v>
      </c>
      <c r="G47" s="48">
        <v>0</v>
      </c>
      <c r="H47" s="50">
        <v>0</v>
      </c>
      <c r="I47" s="46">
        <v>0</v>
      </c>
      <c r="J47" s="71"/>
    </row>
    <row r="48" spans="1:10" s="1" customFormat="1" x14ac:dyDescent="0.2">
      <c r="A48" s="43">
        <v>39</v>
      </c>
      <c r="B48" s="44" t="s">
        <v>59</v>
      </c>
      <c r="C48" s="46">
        <v>0</v>
      </c>
      <c r="D48" s="46">
        <v>0</v>
      </c>
      <c r="E48" s="46">
        <v>0</v>
      </c>
      <c r="F48" s="48">
        <v>0</v>
      </c>
      <c r="G48" s="48">
        <v>0</v>
      </c>
      <c r="H48" s="50">
        <v>0</v>
      </c>
      <c r="I48" s="46">
        <v>0</v>
      </c>
      <c r="J48" s="71"/>
    </row>
    <row r="49" spans="1:10" s="1" customFormat="1" x14ac:dyDescent="0.2">
      <c r="A49" s="43">
        <v>40</v>
      </c>
      <c r="B49" s="44" t="s">
        <v>60</v>
      </c>
      <c r="C49" s="46">
        <v>0</v>
      </c>
      <c r="D49" s="46">
        <v>0</v>
      </c>
      <c r="E49" s="46">
        <v>0</v>
      </c>
      <c r="F49" s="48">
        <v>0</v>
      </c>
      <c r="G49" s="48">
        <v>0</v>
      </c>
      <c r="H49" s="50">
        <v>0</v>
      </c>
      <c r="I49" s="46">
        <v>0</v>
      </c>
      <c r="J49" s="71"/>
    </row>
    <row r="50" spans="1:10" s="4" customFormat="1" x14ac:dyDescent="0.2">
      <c r="A50" s="85" t="s">
        <v>61</v>
      </c>
      <c r="B50" s="86"/>
      <c r="C50" s="47">
        <f t="shared" ref="C50:I50" si="2">SUM(C43:C49)</f>
        <v>0</v>
      </c>
      <c r="D50" s="47">
        <f t="shared" si="2"/>
        <v>0</v>
      </c>
      <c r="E50" s="47">
        <f t="shared" si="2"/>
        <v>0</v>
      </c>
      <c r="F50" s="49">
        <f t="shared" si="2"/>
        <v>0</v>
      </c>
      <c r="G50" s="49">
        <f t="shared" si="2"/>
        <v>0</v>
      </c>
      <c r="H50" s="51">
        <f t="shared" si="2"/>
        <v>0</v>
      </c>
      <c r="I50" s="47">
        <f t="shared" si="2"/>
        <v>0</v>
      </c>
      <c r="J50" s="72"/>
    </row>
    <row r="51" spans="1:10" s="1" customFormat="1" x14ac:dyDescent="0.2">
      <c r="A51" s="43">
        <v>41</v>
      </c>
      <c r="B51" s="44" t="s">
        <v>62</v>
      </c>
      <c r="C51" s="46">
        <v>0</v>
      </c>
      <c r="D51" s="46">
        <v>0</v>
      </c>
      <c r="E51" s="46">
        <v>0</v>
      </c>
      <c r="F51" s="48">
        <v>0</v>
      </c>
      <c r="G51" s="48">
        <v>0</v>
      </c>
      <c r="H51" s="50">
        <v>0</v>
      </c>
      <c r="I51" s="46">
        <v>0</v>
      </c>
      <c r="J51" s="71"/>
    </row>
    <row r="52" spans="1:10" s="1" customFormat="1" x14ac:dyDescent="0.2">
      <c r="A52" s="43">
        <v>42</v>
      </c>
      <c r="B52" s="44" t="s">
        <v>63</v>
      </c>
      <c r="C52" s="46">
        <v>0</v>
      </c>
      <c r="D52" s="46">
        <v>0</v>
      </c>
      <c r="E52" s="46">
        <v>0</v>
      </c>
      <c r="F52" s="48">
        <v>0</v>
      </c>
      <c r="G52" s="48">
        <v>0</v>
      </c>
      <c r="H52" s="50">
        <v>0</v>
      </c>
      <c r="I52" s="46">
        <v>0</v>
      </c>
      <c r="J52" s="71"/>
    </row>
    <row r="53" spans="1:10" s="1" customFormat="1" x14ac:dyDescent="0.2">
      <c r="A53" s="43">
        <v>43</v>
      </c>
      <c r="B53" s="44" t="s">
        <v>64</v>
      </c>
      <c r="C53" s="46">
        <v>0</v>
      </c>
      <c r="D53" s="46">
        <v>0</v>
      </c>
      <c r="E53" s="46">
        <v>0</v>
      </c>
      <c r="F53" s="48">
        <v>0</v>
      </c>
      <c r="G53" s="48">
        <v>0</v>
      </c>
      <c r="H53" s="50">
        <v>0</v>
      </c>
      <c r="I53" s="46">
        <v>0</v>
      </c>
      <c r="J53" s="71"/>
    </row>
    <row r="54" spans="1:10" s="1" customFormat="1" x14ac:dyDescent="0.2">
      <c r="A54" s="43">
        <v>44</v>
      </c>
      <c r="B54" s="44" t="s">
        <v>65</v>
      </c>
      <c r="C54" s="46">
        <v>0</v>
      </c>
      <c r="D54" s="46">
        <v>0</v>
      </c>
      <c r="E54" s="46">
        <v>0</v>
      </c>
      <c r="F54" s="48">
        <v>0</v>
      </c>
      <c r="G54" s="48">
        <v>0</v>
      </c>
      <c r="H54" s="50">
        <v>0</v>
      </c>
      <c r="I54" s="46">
        <v>0</v>
      </c>
      <c r="J54" s="71"/>
    </row>
    <row r="55" spans="1:10" s="1" customFormat="1" x14ac:dyDescent="0.2">
      <c r="A55" s="43">
        <v>45</v>
      </c>
      <c r="B55" s="44" t="s">
        <v>66</v>
      </c>
      <c r="C55" s="46">
        <v>0</v>
      </c>
      <c r="D55" s="46">
        <v>0</v>
      </c>
      <c r="E55" s="46">
        <v>0</v>
      </c>
      <c r="F55" s="48">
        <v>0</v>
      </c>
      <c r="G55" s="48">
        <v>0</v>
      </c>
      <c r="H55" s="50">
        <v>0</v>
      </c>
      <c r="I55" s="46">
        <v>0</v>
      </c>
      <c r="J55" s="71"/>
    </row>
    <row r="56" spans="1:10" s="1" customFormat="1" x14ac:dyDescent="0.2">
      <c r="A56" s="43">
        <v>46</v>
      </c>
      <c r="B56" s="44" t="s">
        <v>67</v>
      </c>
      <c r="C56" s="46">
        <v>0</v>
      </c>
      <c r="D56" s="46">
        <v>0</v>
      </c>
      <c r="E56" s="46">
        <v>0</v>
      </c>
      <c r="F56" s="48">
        <v>0</v>
      </c>
      <c r="G56" s="48">
        <v>0</v>
      </c>
      <c r="H56" s="50">
        <v>0</v>
      </c>
      <c r="I56" s="46">
        <v>0</v>
      </c>
      <c r="J56" s="71"/>
    </row>
    <row r="57" spans="1:10" s="4" customFormat="1" x14ac:dyDescent="0.2">
      <c r="A57" s="85" t="s">
        <v>68</v>
      </c>
      <c r="B57" s="86"/>
      <c r="C57" s="47">
        <f t="shared" ref="C57:I57" si="3">SUM(C51:C56)</f>
        <v>0</v>
      </c>
      <c r="D57" s="47">
        <f t="shared" si="3"/>
        <v>0</v>
      </c>
      <c r="E57" s="47">
        <f t="shared" si="3"/>
        <v>0</v>
      </c>
      <c r="F57" s="49">
        <f t="shared" si="3"/>
        <v>0</v>
      </c>
      <c r="G57" s="49">
        <f t="shared" si="3"/>
        <v>0</v>
      </c>
      <c r="H57" s="51">
        <f t="shared" si="3"/>
        <v>0</v>
      </c>
      <c r="I57" s="47">
        <f t="shared" si="3"/>
        <v>0</v>
      </c>
      <c r="J57" s="72"/>
    </row>
    <row r="58" spans="1:10" s="4" customFormat="1" x14ac:dyDescent="0.2">
      <c r="A58" s="85" t="s">
        <v>69</v>
      </c>
      <c r="B58" s="86"/>
      <c r="C58" s="47">
        <f>SUM(C18+C38+C40+C42+C50+C57)</f>
        <v>8.8999999999999986</v>
      </c>
      <c r="D58" s="47">
        <f>SUM(D18+D38+D40+D42+D50+D57)</f>
        <v>8.5599999999999987</v>
      </c>
      <c r="E58" s="47">
        <f>SUM(E18+E38+E40+E42+E50+E57)</f>
        <v>8.09</v>
      </c>
      <c r="F58" s="49">
        <f>SUM(F18+F38+F40+F42+F50+F57)</f>
        <v>7.3199999999999994</v>
      </c>
      <c r="G58" s="47">
        <f t="shared" si="1"/>
        <v>27.232142857142861</v>
      </c>
      <c r="H58" s="51">
        <f>SUM(H18+H38+H40+H42+H50+H57)</f>
        <v>4095</v>
      </c>
      <c r="I58" s="47">
        <f>SUM(I18+I38+I40+I42+I50+I57)</f>
        <v>26.879999999999995</v>
      </c>
      <c r="J58" s="73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  <row r="63" spans="1:10" s="1" customFormat="1" x14ac:dyDescent="0.2">
      <c r="C63" s="6"/>
      <c r="D63" s="6"/>
      <c r="E63" s="6"/>
      <c r="F63" s="7"/>
      <c r="G63" s="6"/>
      <c r="H63" s="32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topLeftCell="A16" zoomScaleSheetLayoutView="90" workbookViewId="0">
      <selection activeCell="N13" sqref="N13"/>
    </sheetView>
  </sheetViews>
  <sheetFormatPr defaultColWidth="9.140625" defaultRowHeight="12.75" x14ac:dyDescent="0.2"/>
  <cols>
    <col min="1" max="1" width="5.7109375" style="3" customWidth="1"/>
    <col min="2" max="2" width="30.42578125" style="3" customWidth="1"/>
    <col min="3" max="3" width="18.42578125" style="8" customWidth="1"/>
    <col min="4" max="4" width="17.7109375" style="8" customWidth="1"/>
    <col min="5" max="5" width="17.85546875" style="8" customWidth="1"/>
    <col min="6" max="6" width="12.85546875" style="9" customWidth="1"/>
    <col min="7" max="7" width="13.4257812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0.25" customHeight="1" x14ac:dyDescent="0.3">
      <c r="A1" s="59" t="s">
        <v>86</v>
      </c>
      <c r="B1" s="38"/>
      <c r="C1" s="76" t="s">
        <v>87</v>
      </c>
      <c r="D1" s="77"/>
      <c r="E1" s="77"/>
      <c r="F1" s="77"/>
      <c r="G1" s="77"/>
      <c r="H1" s="78"/>
      <c r="I1" s="7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5" customHeight="1" x14ac:dyDescent="0.25">
      <c r="A2" s="79" t="str">
        <f>T11I!A2</f>
        <v xml:space="preserve"> DATA FOR THE QUARTER ENDED  DEC. 2025</v>
      </c>
      <c r="B2" s="79"/>
      <c r="C2" s="79"/>
      <c r="D2" s="79"/>
      <c r="E2" s="79"/>
      <c r="F2" s="79"/>
      <c r="G2" s="79"/>
      <c r="H2" s="92" t="s">
        <v>3</v>
      </c>
      <c r="I2" s="92"/>
      <c r="J2" s="70" t="s">
        <v>88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93" t="s">
        <v>4</v>
      </c>
      <c r="B3" s="81" t="s">
        <v>5</v>
      </c>
      <c r="C3" s="83" t="s">
        <v>89</v>
      </c>
      <c r="D3" s="83"/>
      <c r="E3" s="83"/>
      <c r="F3" s="83"/>
      <c r="G3" s="83"/>
      <c r="H3" s="74" t="s">
        <v>7</v>
      </c>
      <c r="I3" s="75"/>
      <c r="J3" s="7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93"/>
      <c r="B4" s="81"/>
      <c r="C4" s="53" t="str">
        <f>T11I!C4</f>
        <v>As on 31.03.2023</v>
      </c>
      <c r="D4" s="53" t="str">
        <f>T11I!D4</f>
        <v>As on 31.03.2024</v>
      </c>
      <c r="E4" s="53" t="str">
        <f>T11I!E4</f>
        <v>As on 31.03.2025</v>
      </c>
      <c r="F4" s="84" t="s">
        <v>12</v>
      </c>
      <c r="G4" s="84"/>
      <c r="H4" s="75"/>
      <c r="I4" s="75"/>
      <c r="J4" s="70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0.75" customHeight="1" x14ac:dyDescent="0.25">
      <c r="A5" s="35"/>
      <c r="B5" s="36"/>
      <c r="C5" s="53" t="s">
        <v>13</v>
      </c>
      <c r="D5" s="53" t="s">
        <v>13</v>
      </c>
      <c r="E5" s="53" t="s">
        <v>13</v>
      </c>
      <c r="F5" s="53" t="s">
        <v>13</v>
      </c>
      <c r="G5" s="42" t="s">
        <v>77</v>
      </c>
      <c r="H5" s="61" t="s">
        <v>15</v>
      </c>
      <c r="I5" s="54" t="s">
        <v>16</v>
      </c>
      <c r="J5" s="70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3">
        <v>1</v>
      </c>
      <c r="B6" s="44" t="s">
        <v>17</v>
      </c>
      <c r="C6" s="46">
        <v>14.17</v>
      </c>
      <c r="D6" s="46">
        <v>14.33</v>
      </c>
      <c r="E6" s="46">
        <v>16.57</v>
      </c>
      <c r="F6" s="48">
        <v>23.01</v>
      </c>
      <c r="G6" s="46">
        <f t="shared" ref="G6:G30" si="0">(F6/I6)*100</f>
        <v>4.1893491124260356</v>
      </c>
      <c r="H6" s="50">
        <v>19038</v>
      </c>
      <c r="I6" s="46">
        <v>549.25</v>
      </c>
      <c r="J6" s="71"/>
    </row>
    <row r="7" spans="1:253" s="1" customFormat="1" x14ac:dyDescent="0.2">
      <c r="A7" s="43">
        <v>2</v>
      </c>
      <c r="B7" s="44" t="s">
        <v>18</v>
      </c>
      <c r="C7" s="46">
        <v>17.53</v>
      </c>
      <c r="D7" s="46">
        <v>14.97</v>
      </c>
      <c r="E7" s="46">
        <v>13.93</v>
      </c>
      <c r="F7" s="48">
        <v>14.56</v>
      </c>
      <c r="G7" s="46">
        <f t="shared" si="0"/>
        <v>11.40976412506857</v>
      </c>
      <c r="H7" s="50">
        <v>5812</v>
      </c>
      <c r="I7" s="46">
        <v>127.61</v>
      </c>
      <c r="J7" s="71"/>
    </row>
    <row r="8" spans="1:253" s="1" customFormat="1" x14ac:dyDescent="0.2">
      <c r="A8" s="43">
        <v>3</v>
      </c>
      <c r="B8" s="44" t="s">
        <v>19</v>
      </c>
      <c r="C8" s="46">
        <v>0.18</v>
      </c>
      <c r="D8" s="46">
        <v>0.68</v>
      </c>
      <c r="E8" s="46">
        <v>0.21</v>
      </c>
      <c r="F8" s="48">
        <v>7.0000000000000007E-2</v>
      </c>
      <c r="G8" s="46">
        <f t="shared" si="0"/>
        <v>0.52434456928838957</v>
      </c>
      <c r="H8" s="50">
        <v>630</v>
      </c>
      <c r="I8" s="46">
        <v>13.35</v>
      </c>
      <c r="J8" s="71"/>
    </row>
    <row r="9" spans="1:253" s="1" customFormat="1" x14ac:dyDescent="0.2">
      <c r="A9" s="43">
        <v>4</v>
      </c>
      <c r="B9" s="44" t="s">
        <v>20</v>
      </c>
      <c r="C9" s="46">
        <v>5.05</v>
      </c>
      <c r="D9" s="46">
        <v>6.07</v>
      </c>
      <c r="E9" s="46">
        <v>9.3000000000000007</v>
      </c>
      <c r="F9" s="48">
        <v>10.17</v>
      </c>
      <c r="G9" s="46">
        <f t="shared" si="0"/>
        <v>12.652401094799703</v>
      </c>
      <c r="H9" s="50">
        <v>3328</v>
      </c>
      <c r="I9" s="46">
        <v>80.38</v>
      </c>
      <c r="J9" s="71"/>
    </row>
    <row r="10" spans="1:253" s="1" customFormat="1" x14ac:dyDescent="0.2">
      <c r="A10" s="43">
        <v>5</v>
      </c>
      <c r="B10" s="44" t="s">
        <v>21</v>
      </c>
      <c r="C10" s="46">
        <v>6.81</v>
      </c>
      <c r="D10" s="46">
        <v>7.06</v>
      </c>
      <c r="E10" s="46">
        <v>6.69</v>
      </c>
      <c r="F10" s="48">
        <v>7.36</v>
      </c>
      <c r="G10" s="46">
        <f t="shared" si="0"/>
        <v>2.0674157303370788</v>
      </c>
      <c r="H10" s="50">
        <v>12771</v>
      </c>
      <c r="I10" s="46">
        <v>356</v>
      </c>
      <c r="J10" s="71"/>
    </row>
    <row r="11" spans="1:253" s="1" customFormat="1" x14ac:dyDescent="0.2">
      <c r="A11" s="43">
        <v>6</v>
      </c>
      <c r="B11" s="44" t="s">
        <v>22</v>
      </c>
      <c r="C11" s="46">
        <v>7.61</v>
      </c>
      <c r="D11" s="46">
        <v>10.56</v>
      </c>
      <c r="E11" s="46">
        <v>9.77</v>
      </c>
      <c r="F11" s="48">
        <v>7.21</v>
      </c>
      <c r="G11" s="46">
        <f t="shared" si="0"/>
        <v>7.0013594872790827</v>
      </c>
      <c r="H11" s="50">
        <v>7310</v>
      </c>
      <c r="I11" s="46">
        <v>102.98</v>
      </c>
      <c r="J11" s="71"/>
    </row>
    <row r="12" spans="1:253" s="1" customFormat="1" x14ac:dyDescent="0.2">
      <c r="A12" s="43">
        <v>7</v>
      </c>
      <c r="B12" s="44" t="s">
        <v>23</v>
      </c>
      <c r="C12" s="46">
        <v>0.97</v>
      </c>
      <c r="D12" s="46">
        <v>0.17</v>
      </c>
      <c r="E12" s="46">
        <v>0.74</v>
      </c>
      <c r="F12" s="48">
        <v>0.67</v>
      </c>
      <c r="G12" s="46">
        <f t="shared" si="0"/>
        <v>1.4932025852462671</v>
      </c>
      <c r="H12" s="50">
        <v>2207</v>
      </c>
      <c r="I12" s="46">
        <v>44.87</v>
      </c>
      <c r="J12" s="71"/>
    </row>
    <row r="13" spans="1:253" s="1" customFormat="1" x14ac:dyDescent="0.2">
      <c r="A13" s="43">
        <v>8</v>
      </c>
      <c r="B13" s="44" t="s">
        <v>24</v>
      </c>
      <c r="C13" s="46">
        <v>0.22</v>
      </c>
      <c r="D13" s="46">
        <v>0.23</v>
      </c>
      <c r="E13" s="46">
        <v>0.23</v>
      </c>
      <c r="F13" s="48">
        <v>0.26</v>
      </c>
      <c r="G13" s="46">
        <f t="shared" si="0"/>
        <v>59.090909090909093</v>
      </c>
      <c r="H13" s="50">
        <v>51</v>
      </c>
      <c r="I13" s="46">
        <v>0.44</v>
      </c>
      <c r="J13" s="71"/>
    </row>
    <row r="14" spans="1:253" s="1" customFormat="1" x14ac:dyDescent="0.2">
      <c r="A14" s="43">
        <v>9</v>
      </c>
      <c r="B14" s="44" t="s">
        <v>25</v>
      </c>
      <c r="C14" s="46">
        <v>18.84</v>
      </c>
      <c r="D14" s="46">
        <v>16.45</v>
      </c>
      <c r="E14" s="46">
        <v>17.64</v>
      </c>
      <c r="F14" s="48">
        <v>18.61</v>
      </c>
      <c r="G14" s="46">
        <f t="shared" si="0"/>
        <v>7.4625070174031594</v>
      </c>
      <c r="H14" s="50">
        <v>11299</v>
      </c>
      <c r="I14" s="46">
        <v>249.38</v>
      </c>
      <c r="J14" s="71"/>
    </row>
    <row r="15" spans="1:253" s="1" customFormat="1" x14ac:dyDescent="0.2">
      <c r="A15" s="43">
        <v>10</v>
      </c>
      <c r="B15" s="44" t="s">
        <v>26</v>
      </c>
      <c r="C15" s="46">
        <v>0</v>
      </c>
      <c r="D15" s="46">
        <v>0</v>
      </c>
      <c r="E15" s="46">
        <v>5.81</v>
      </c>
      <c r="F15" s="48">
        <v>34.69</v>
      </c>
      <c r="G15" s="46">
        <f t="shared" si="0"/>
        <v>5.4815517105159195</v>
      </c>
      <c r="H15" s="50">
        <v>22171</v>
      </c>
      <c r="I15" s="46">
        <v>632.85</v>
      </c>
      <c r="J15" s="71"/>
    </row>
    <row r="16" spans="1:253" s="1" customFormat="1" x14ac:dyDescent="0.2">
      <c r="A16" s="43">
        <v>11</v>
      </c>
      <c r="B16" s="44" t="s">
        <v>27</v>
      </c>
      <c r="C16" s="46">
        <v>5.89</v>
      </c>
      <c r="D16" s="46">
        <v>6.11</v>
      </c>
      <c r="E16" s="46">
        <v>6.52</v>
      </c>
      <c r="F16" s="48">
        <v>7.19</v>
      </c>
      <c r="G16" s="46">
        <f t="shared" si="0"/>
        <v>24.810213940648723</v>
      </c>
      <c r="H16" s="50">
        <v>1592</v>
      </c>
      <c r="I16" s="46">
        <v>28.98</v>
      </c>
      <c r="J16" s="71"/>
    </row>
    <row r="17" spans="1:10" s="1" customFormat="1" x14ac:dyDescent="0.2">
      <c r="A17" s="43">
        <v>12</v>
      </c>
      <c r="B17" s="44" t="s">
        <v>28</v>
      </c>
      <c r="C17" s="46">
        <v>14.47</v>
      </c>
      <c r="D17" s="46">
        <v>13.44</v>
      </c>
      <c r="E17" s="46">
        <v>14.27</v>
      </c>
      <c r="F17" s="48">
        <v>14.96</v>
      </c>
      <c r="G17" s="46">
        <f t="shared" si="0"/>
        <v>8.7855297157622747</v>
      </c>
      <c r="H17" s="50">
        <v>9124</v>
      </c>
      <c r="I17" s="46">
        <v>170.28</v>
      </c>
      <c r="J17" s="71"/>
    </row>
    <row r="18" spans="1:10" s="4" customFormat="1" x14ac:dyDescent="0.2">
      <c r="A18" s="85" t="s">
        <v>29</v>
      </c>
      <c r="B18" s="86"/>
      <c r="C18" s="47">
        <f>SUM(C6:C17)</f>
        <v>91.74</v>
      </c>
      <c r="D18" s="47">
        <f>SUM(D6:D17)</f>
        <v>90.07</v>
      </c>
      <c r="E18" s="47">
        <f>SUM(E6:E17)</f>
        <v>101.67999999999999</v>
      </c>
      <c r="F18" s="49">
        <f>SUM(F6:F17)</f>
        <v>138.76</v>
      </c>
      <c r="G18" s="47">
        <f t="shared" si="0"/>
        <v>5.8887186647258272</v>
      </c>
      <c r="H18" s="51">
        <f>SUM(H6:H17)</f>
        <v>95333</v>
      </c>
      <c r="I18" s="47">
        <f>SUM(I6:I17)</f>
        <v>2356.3700000000003</v>
      </c>
      <c r="J18" s="72"/>
    </row>
    <row r="19" spans="1:10" s="1" customFormat="1" x14ac:dyDescent="0.2">
      <c r="A19" s="43">
        <v>13</v>
      </c>
      <c r="B19" s="44" t="s">
        <v>30</v>
      </c>
      <c r="C19" s="46">
        <v>0.92</v>
      </c>
      <c r="D19" s="46">
        <v>1.01</v>
      </c>
      <c r="E19" s="46">
        <v>1.1200000000000001</v>
      </c>
      <c r="F19" s="48">
        <v>1.85</v>
      </c>
      <c r="G19" s="46">
        <f t="shared" si="0"/>
        <v>43.123543123543122</v>
      </c>
      <c r="H19" s="50">
        <v>220</v>
      </c>
      <c r="I19" s="46">
        <v>4.29</v>
      </c>
      <c r="J19" s="71"/>
    </row>
    <row r="20" spans="1:10" s="1" customFormat="1" x14ac:dyDescent="0.2">
      <c r="A20" s="43">
        <v>14</v>
      </c>
      <c r="B20" s="44" t="s">
        <v>31</v>
      </c>
      <c r="C20" s="46">
        <v>0</v>
      </c>
      <c r="D20" s="46">
        <v>0</v>
      </c>
      <c r="E20" s="46">
        <v>0</v>
      </c>
      <c r="F20" s="48">
        <v>0</v>
      </c>
      <c r="G20" s="48">
        <v>0</v>
      </c>
      <c r="H20" s="50">
        <v>0</v>
      </c>
      <c r="I20" s="46">
        <v>0</v>
      </c>
      <c r="J20" s="71"/>
    </row>
    <row r="21" spans="1:10" s="1" customFormat="1" x14ac:dyDescent="0.2">
      <c r="A21" s="43">
        <v>15</v>
      </c>
      <c r="B21" s="44" t="s">
        <v>32</v>
      </c>
      <c r="C21" s="46">
        <v>0</v>
      </c>
      <c r="D21" s="46">
        <v>0</v>
      </c>
      <c r="E21" s="46">
        <v>0</v>
      </c>
      <c r="F21" s="48">
        <v>0</v>
      </c>
      <c r="G21" s="48">
        <v>0</v>
      </c>
      <c r="H21" s="50">
        <v>0</v>
      </c>
      <c r="I21" s="46">
        <v>0</v>
      </c>
      <c r="J21" s="71"/>
    </row>
    <row r="22" spans="1:10" s="1" customFormat="1" x14ac:dyDescent="0.2">
      <c r="A22" s="43">
        <v>16</v>
      </c>
      <c r="B22" s="44" t="s">
        <v>33</v>
      </c>
      <c r="C22" s="46">
        <v>0</v>
      </c>
      <c r="D22" s="46">
        <v>0</v>
      </c>
      <c r="E22" s="46">
        <v>0</v>
      </c>
      <c r="F22" s="48">
        <v>0</v>
      </c>
      <c r="G22" s="48">
        <v>0</v>
      </c>
      <c r="H22" s="50">
        <v>0</v>
      </c>
      <c r="I22" s="46">
        <v>0</v>
      </c>
      <c r="J22" s="71"/>
    </row>
    <row r="23" spans="1:10" s="1" customFormat="1" x14ac:dyDescent="0.2">
      <c r="A23" s="43">
        <v>17</v>
      </c>
      <c r="B23" s="44" t="s">
        <v>34</v>
      </c>
      <c r="C23" s="46">
        <v>0</v>
      </c>
      <c r="D23" s="46">
        <v>0.02</v>
      </c>
      <c r="E23" s="46">
        <v>0.02</v>
      </c>
      <c r="F23" s="48">
        <v>0.03</v>
      </c>
      <c r="G23" s="46">
        <f t="shared" si="0"/>
        <v>60</v>
      </c>
      <c r="H23" s="50">
        <v>3</v>
      </c>
      <c r="I23" s="46">
        <v>0.05</v>
      </c>
      <c r="J23" s="71"/>
    </row>
    <row r="24" spans="1:10" s="1" customFormat="1" x14ac:dyDescent="0.2">
      <c r="A24" s="43">
        <v>18</v>
      </c>
      <c r="B24" s="44" t="s">
        <v>35</v>
      </c>
      <c r="C24" s="46">
        <v>0</v>
      </c>
      <c r="D24" s="46">
        <v>0.02</v>
      </c>
      <c r="E24" s="46">
        <v>0.02</v>
      </c>
      <c r="F24" s="48">
        <v>0.02</v>
      </c>
      <c r="G24" s="46">
        <f t="shared" si="0"/>
        <v>2.2222222222222223</v>
      </c>
      <c r="H24" s="50">
        <v>37</v>
      </c>
      <c r="I24" s="46">
        <v>0.9</v>
      </c>
      <c r="J24" s="71"/>
    </row>
    <row r="25" spans="1:10" s="1" customFormat="1" x14ac:dyDescent="0.2">
      <c r="A25" s="43">
        <v>19</v>
      </c>
      <c r="B25" s="44" t="s">
        <v>36</v>
      </c>
      <c r="C25" s="46">
        <v>0.02</v>
      </c>
      <c r="D25" s="46">
        <v>0.01</v>
      </c>
      <c r="E25" s="46">
        <v>0.02</v>
      </c>
      <c r="F25" s="48">
        <v>0.05</v>
      </c>
      <c r="G25" s="46">
        <f t="shared" si="0"/>
        <v>0.45248868778280538</v>
      </c>
      <c r="H25" s="50">
        <v>846</v>
      </c>
      <c r="I25" s="46">
        <v>11.05</v>
      </c>
      <c r="J25" s="71"/>
    </row>
    <row r="26" spans="1:10" s="1" customFormat="1" x14ac:dyDescent="0.2">
      <c r="A26" s="43">
        <v>20</v>
      </c>
      <c r="B26" s="44" t="s">
        <v>37</v>
      </c>
      <c r="C26" s="46">
        <v>2.02</v>
      </c>
      <c r="D26" s="46">
        <v>2.66</v>
      </c>
      <c r="E26" s="46">
        <v>3.18</v>
      </c>
      <c r="F26" s="48">
        <v>4.29</v>
      </c>
      <c r="G26" s="46">
        <f t="shared" si="0"/>
        <v>8.8875077688004964</v>
      </c>
      <c r="H26" s="50">
        <v>1783</v>
      </c>
      <c r="I26" s="46">
        <v>48.27</v>
      </c>
      <c r="J26" s="71"/>
    </row>
    <row r="27" spans="1:10" s="1" customFormat="1" x14ac:dyDescent="0.2">
      <c r="A27" s="43">
        <v>21</v>
      </c>
      <c r="B27" s="44" t="s">
        <v>38</v>
      </c>
      <c r="C27" s="46">
        <v>0</v>
      </c>
      <c r="D27" s="46">
        <v>0</v>
      </c>
      <c r="E27" s="46">
        <v>0</v>
      </c>
      <c r="F27" s="48">
        <v>0</v>
      </c>
      <c r="G27" s="48">
        <v>0</v>
      </c>
      <c r="H27" s="50">
        <v>0</v>
      </c>
      <c r="I27" s="46">
        <v>0</v>
      </c>
      <c r="J27" s="71"/>
    </row>
    <row r="28" spans="1:10" s="1" customFormat="1" x14ac:dyDescent="0.2">
      <c r="A28" s="43">
        <v>22</v>
      </c>
      <c r="B28" s="44" t="s">
        <v>39</v>
      </c>
      <c r="C28" s="46">
        <v>0</v>
      </c>
      <c r="D28" s="46">
        <v>0</v>
      </c>
      <c r="E28" s="46">
        <v>0</v>
      </c>
      <c r="F28" s="48">
        <v>0</v>
      </c>
      <c r="G28" s="48">
        <v>0</v>
      </c>
      <c r="H28" s="50">
        <v>0</v>
      </c>
      <c r="I28" s="46">
        <v>0</v>
      </c>
      <c r="J28" s="71"/>
    </row>
    <row r="29" spans="1:10" s="1" customFormat="1" x14ac:dyDescent="0.2">
      <c r="A29" s="43">
        <v>23</v>
      </c>
      <c r="B29" s="44" t="s">
        <v>40</v>
      </c>
      <c r="C29" s="46">
        <v>0</v>
      </c>
      <c r="D29" s="46">
        <v>0</v>
      </c>
      <c r="E29" s="46">
        <v>0</v>
      </c>
      <c r="F29" s="48">
        <v>0</v>
      </c>
      <c r="G29" s="46">
        <f t="shared" si="0"/>
        <v>0</v>
      </c>
      <c r="H29" s="50">
        <v>2</v>
      </c>
      <c r="I29" s="46">
        <v>0.08</v>
      </c>
      <c r="J29" s="71"/>
    </row>
    <row r="30" spans="1:10" s="1" customFormat="1" x14ac:dyDescent="0.2">
      <c r="A30" s="43">
        <v>24</v>
      </c>
      <c r="B30" s="44" t="s">
        <v>41</v>
      </c>
      <c r="C30" s="46">
        <v>0.02</v>
      </c>
      <c r="D30" s="46">
        <v>0</v>
      </c>
      <c r="E30" s="46">
        <v>0.46</v>
      </c>
      <c r="F30" s="48">
        <v>0.47</v>
      </c>
      <c r="G30" s="46">
        <f t="shared" si="0"/>
        <v>88.679245283018858</v>
      </c>
      <c r="H30" s="50">
        <v>13</v>
      </c>
      <c r="I30" s="46">
        <v>0.53</v>
      </c>
      <c r="J30" s="71"/>
    </row>
    <row r="31" spans="1:10" s="1" customFormat="1" x14ac:dyDescent="0.2">
      <c r="A31" s="43">
        <v>25</v>
      </c>
      <c r="B31" s="44" t="s">
        <v>42</v>
      </c>
      <c r="C31" s="46">
        <v>0</v>
      </c>
      <c r="D31" s="46">
        <v>0</v>
      </c>
      <c r="E31" s="46">
        <v>0</v>
      </c>
      <c r="F31" s="48">
        <v>0</v>
      </c>
      <c r="G31" s="48">
        <v>0</v>
      </c>
      <c r="H31" s="50">
        <v>0</v>
      </c>
      <c r="I31" s="46">
        <v>0</v>
      </c>
      <c r="J31" s="71"/>
    </row>
    <row r="32" spans="1:10" s="1" customFormat="1" x14ac:dyDescent="0.2">
      <c r="A32" s="43">
        <v>26</v>
      </c>
      <c r="B32" s="44" t="s">
        <v>43</v>
      </c>
      <c r="C32" s="46">
        <v>0</v>
      </c>
      <c r="D32" s="46">
        <v>0</v>
      </c>
      <c r="E32" s="46">
        <v>0</v>
      </c>
      <c r="F32" s="48">
        <v>0</v>
      </c>
      <c r="G32" s="48">
        <v>0</v>
      </c>
      <c r="H32" s="50">
        <v>0</v>
      </c>
      <c r="I32" s="46">
        <v>0</v>
      </c>
      <c r="J32" s="71"/>
    </row>
    <row r="33" spans="1:10" s="1" customFormat="1" x14ac:dyDescent="0.2">
      <c r="A33" s="43">
        <v>27</v>
      </c>
      <c r="B33" s="44" t="s">
        <v>44</v>
      </c>
      <c r="C33" s="46">
        <v>0</v>
      </c>
      <c r="D33" s="46">
        <v>0</v>
      </c>
      <c r="E33" s="46">
        <v>0</v>
      </c>
      <c r="F33" s="48">
        <v>0</v>
      </c>
      <c r="G33" s="48">
        <v>0</v>
      </c>
      <c r="H33" s="50">
        <v>0</v>
      </c>
      <c r="I33" s="46">
        <v>0</v>
      </c>
      <c r="J33" s="71"/>
    </row>
    <row r="34" spans="1:10" s="1" customFormat="1" x14ac:dyDescent="0.2">
      <c r="A34" s="43">
        <v>28</v>
      </c>
      <c r="B34" s="44" t="s">
        <v>45</v>
      </c>
      <c r="C34" s="46">
        <v>0</v>
      </c>
      <c r="D34" s="46">
        <v>0</v>
      </c>
      <c r="E34" s="46">
        <v>0</v>
      </c>
      <c r="F34" s="48">
        <v>0</v>
      </c>
      <c r="G34" s="48">
        <v>0</v>
      </c>
      <c r="H34" s="50">
        <v>0</v>
      </c>
      <c r="I34" s="46">
        <v>0</v>
      </c>
      <c r="J34" s="71"/>
    </row>
    <row r="35" spans="1:10" s="1" customFormat="1" x14ac:dyDescent="0.2">
      <c r="A35" s="43">
        <v>29</v>
      </c>
      <c r="B35" s="44" t="s">
        <v>46</v>
      </c>
      <c r="C35" s="46">
        <v>0</v>
      </c>
      <c r="D35" s="46">
        <v>0</v>
      </c>
      <c r="E35" s="46">
        <v>0</v>
      </c>
      <c r="F35" s="48">
        <v>0</v>
      </c>
      <c r="G35" s="48">
        <v>0</v>
      </c>
      <c r="H35" s="50">
        <v>0</v>
      </c>
      <c r="I35" s="46">
        <v>0</v>
      </c>
      <c r="J35" s="71"/>
    </row>
    <row r="36" spans="1:10" s="1" customFormat="1" x14ac:dyDescent="0.2">
      <c r="A36" s="43">
        <v>30</v>
      </c>
      <c r="B36" s="44" t="s">
        <v>47</v>
      </c>
      <c r="C36" s="46">
        <v>0</v>
      </c>
      <c r="D36" s="46">
        <v>0</v>
      </c>
      <c r="E36" s="46">
        <v>0</v>
      </c>
      <c r="F36" s="48">
        <v>0</v>
      </c>
      <c r="G36" s="48">
        <v>0</v>
      </c>
      <c r="H36" s="50">
        <v>0</v>
      </c>
      <c r="I36" s="46">
        <v>0</v>
      </c>
      <c r="J36" s="71"/>
    </row>
    <row r="37" spans="1:10" s="1" customFormat="1" x14ac:dyDescent="0.2">
      <c r="A37" s="43">
        <v>31</v>
      </c>
      <c r="B37" s="44" t="s">
        <v>48</v>
      </c>
      <c r="C37" s="46">
        <v>0</v>
      </c>
      <c r="D37" s="46">
        <v>0</v>
      </c>
      <c r="E37" s="46">
        <v>0</v>
      </c>
      <c r="F37" s="48">
        <v>0</v>
      </c>
      <c r="G37" s="48">
        <v>0</v>
      </c>
      <c r="H37" s="50">
        <v>0</v>
      </c>
      <c r="I37" s="46">
        <v>0</v>
      </c>
      <c r="J37" s="71"/>
    </row>
    <row r="38" spans="1:10" s="4" customFormat="1" x14ac:dyDescent="0.2">
      <c r="A38" s="85" t="s">
        <v>49</v>
      </c>
      <c r="B38" s="86"/>
      <c r="C38" s="47">
        <f>SUM(C19:C37)</f>
        <v>2.98</v>
      </c>
      <c r="D38" s="47">
        <f>SUM(D19:D37)</f>
        <v>3.72</v>
      </c>
      <c r="E38" s="47">
        <f>SUM(E19:E37)</f>
        <v>4.82</v>
      </c>
      <c r="F38" s="49">
        <f>SUM(F19:F37)</f>
        <v>6.71</v>
      </c>
      <c r="G38" s="47">
        <f t="shared" ref="G38:G58" si="1">(F38/I38)*100</f>
        <v>10.29614853460181</v>
      </c>
      <c r="H38" s="51">
        <f>SUM(H19:H37)</f>
        <v>2904</v>
      </c>
      <c r="I38" s="47">
        <f>SUM(I19:I37)</f>
        <v>65.17</v>
      </c>
      <c r="J38" s="72"/>
    </row>
    <row r="39" spans="1:10" s="1" customFormat="1" x14ac:dyDescent="0.2">
      <c r="A39" s="43">
        <v>32</v>
      </c>
      <c r="B39" s="44" t="s">
        <v>50</v>
      </c>
      <c r="C39" s="46">
        <v>10.78</v>
      </c>
      <c r="D39" s="46">
        <v>9.4600000000000009</v>
      </c>
      <c r="E39" s="46">
        <v>8.1</v>
      </c>
      <c r="F39" s="48">
        <v>11.87</v>
      </c>
      <c r="G39" s="46">
        <f t="shared" si="1"/>
        <v>37.059007180768027</v>
      </c>
      <c r="H39" s="50">
        <v>2759</v>
      </c>
      <c r="I39" s="46">
        <v>32.03</v>
      </c>
      <c r="J39" s="71"/>
    </row>
    <row r="40" spans="1:10" s="4" customFormat="1" x14ac:dyDescent="0.2">
      <c r="A40" s="85" t="s">
        <v>51</v>
      </c>
      <c r="B40" s="86"/>
      <c r="C40" s="47">
        <f>SUM(C39:C39)</f>
        <v>10.78</v>
      </c>
      <c r="D40" s="47">
        <f>SUM(D39:D39)</f>
        <v>9.4600000000000009</v>
      </c>
      <c r="E40" s="47">
        <f>SUM(E39:E39)</f>
        <v>8.1</v>
      </c>
      <c r="F40" s="49">
        <f>SUM(F39:F39)</f>
        <v>11.87</v>
      </c>
      <c r="G40" s="47">
        <f t="shared" si="1"/>
        <v>37.059007180768027</v>
      </c>
      <c r="H40" s="51">
        <f>SUM(H39:H39)</f>
        <v>2759</v>
      </c>
      <c r="I40" s="47">
        <f>SUM(I39:I39)</f>
        <v>32.03</v>
      </c>
      <c r="J40" s="72"/>
    </row>
    <row r="41" spans="1:10" s="1" customFormat="1" x14ac:dyDescent="0.2">
      <c r="A41" s="43">
        <v>33</v>
      </c>
      <c r="B41" s="44" t="s">
        <v>52</v>
      </c>
      <c r="C41" s="46">
        <v>14.81</v>
      </c>
      <c r="D41" s="46">
        <v>15.86</v>
      </c>
      <c r="E41" s="46">
        <v>13.88</v>
      </c>
      <c r="F41" s="48">
        <v>14.6</v>
      </c>
      <c r="G41" s="46">
        <f t="shared" si="1"/>
        <v>1.0533606533721971</v>
      </c>
      <c r="H41" s="50">
        <v>86759</v>
      </c>
      <c r="I41" s="46">
        <v>1386.04</v>
      </c>
      <c r="J41" s="71"/>
    </row>
    <row r="42" spans="1:10" s="4" customFormat="1" x14ac:dyDescent="0.2">
      <c r="A42" s="85" t="s">
        <v>53</v>
      </c>
      <c r="B42" s="86"/>
      <c r="C42" s="47">
        <f>SUM(C41:C41)</f>
        <v>14.81</v>
      </c>
      <c r="D42" s="47">
        <f>SUM(D41:D41)</f>
        <v>15.86</v>
      </c>
      <c r="E42" s="47">
        <f>SUM(E41:E41)</f>
        <v>13.88</v>
      </c>
      <c r="F42" s="49">
        <f>SUM(F41:F41)</f>
        <v>14.6</v>
      </c>
      <c r="G42" s="47">
        <f t="shared" si="1"/>
        <v>1.0533606533721971</v>
      </c>
      <c r="H42" s="51">
        <f>SUM(H41:H41)</f>
        <v>86759</v>
      </c>
      <c r="I42" s="47">
        <f>SUM(I41:I41)</f>
        <v>1386.04</v>
      </c>
      <c r="J42" s="72"/>
    </row>
    <row r="43" spans="1:10" s="1" customFormat="1" x14ac:dyDescent="0.2">
      <c r="A43" s="43">
        <v>34</v>
      </c>
      <c r="B43" s="44" t="s">
        <v>54</v>
      </c>
      <c r="C43" s="46">
        <v>0</v>
      </c>
      <c r="D43" s="46">
        <v>0</v>
      </c>
      <c r="E43" s="46">
        <v>0</v>
      </c>
      <c r="F43" s="48">
        <v>0</v>
      </c>
      <c r="G43" s="48">
        <v>0</v>
      </c>
      <c r="H43" s="50">
        <v>0</v>
      </c>
      <c r="I43" s="46">
        <v>0</v>
      </c>
      <c r="J43" s="71"/>
    </row>
    <row r="44" spans="1:10" s="1" customFormat="1" x14ac:dyDescent="0.2">
      <c r="A44" s="43">
        <v>35</v>
      </c>
      <c r="B44" s="44" t="s">
        <v>55</v>
      </c>
      <c r="C44" s="46">
        <v>0</v>
      </c>
      <c r="D44" s="46">
        <v>0</v>
      </c>
      <c r="E44" s="46">
        <v>0</v>
      </c>
      <c r="F44" s="48">
        <v>0</v>
      </c>
      <c r="G44" s="48">
        <v>0</v>
      </c>
      <c r="H44" s="50">
        <v>0</v>
      </c>
      <c r="I44" s="46">
        <v>0</v>
      </c>
      <c r="J44" s="71"/>
    </row>
    <row r="45" spans="1:10" s="1" customFormat="1" x14ac:dyDescent="0.2">
      <c r="A45" s="43">
        <v>36</v>
      </c>
      <c r="B45" s="44" t="s">
        <v>56</v>
      </c>
      <c r="C45" s="46">
        <v>0</v>
      </c>
      <c r="D45" s="46">
        <v>0</v>
      </c>
      <c r="E45" s="46">
        <v>0</v>
      </c>
      <c r="F45" s="48">
        <v>0</v>
      </c>
      <c r="G45" s="48">
        <v>0</v>
      </c>
      <c r="H45" s="50">
        <v>0</v>
      </c>
      <c r="I45" s="46">
        <v>0</v>
      </c>
      <c r="J45" s="71"/>
    </row>
    <row r="46" spans="1:10" s="1" customFormat="1" x14ac:dyDescent="0.2">
      <c r="A46" s="43">
        <v>37</v>
      </c>
      <c r="B46" s="44" t="s">
        <v>57</v>
      </c>
      <c r="C46" s="46">
        <v>0</v>
      </c>
      <c r="D46" s="46">
        <v>0</v>
      </c>
      <c r="E46" s="46">
        <v>0</v>
      </c>
      <c r="F46" s="48">
        <v>0</v>
      </c>
      <c r="G46" s="48">
        <v>0</v>
      </c>
      <c r="H46" s="50">
        <v>0</v>
      </c>
      <c r="I46" s="46">
        <v>0</v>
      </c>
      <c r="J46" s="71"/>
    </row>
    <row r="47" spans="1:10" s="1" customFormat="1" x14ac:dyDescent="0.2">
      <c r="A47" s="43">
        <v>38</v>
      </c>
      <c r="B47" s="44" t="s">
        <v>58</v>
      </c>
      <c r="C47" s="46">
        <v>0</v>
      </c>
      <c r="D47" s="46">
        <v>0</v>
      </c>
      <c r="E47" s="46">
        <v>0</v>
      </c>
      <c r="F47" s="48">
        <v>0</v>
      </c>
      <c r="G47" s="48">
        <v>0</v>
      </c>
      <c r="H47" s="50">
        <v>0</v>
      </c>
      <c r="I47" s="46">
        <v>0</v>
      </c>
      <c r="J47" s="71"/>
    </row>
    <row r="48" spans="1:10" s="1" customFormat="1" x14ac:dyDescent="0.2">
      <c r="A48" s="43">
        <v>39</v>
      </c>
      <c r="B48" s="44" t="s">
        <v>59</v>
      </c>
      <c r="C48" s="46">
        <v>0</v>
      </c>
      <c r="D48" s="46">
        <v>0</v>
      </c>
      <c r="E48" s="46">
        <v>0</v>
      </c>
      <c r="F48" s="48">
        <v>0</v>
      </c>
      <c r="G48" s="48">
        <v>0</v>
      </c>
      <c r="H48" s="50">
        <v>0</v>
      </c>
      <c r="I48" s="46">
        <v>0</v>
      </c>
      <c r="J48" s="71"/>
    </row>
    <row r="49" spans="1:10" s="1" customFormat="1" x14ac:dyDescent="0.2">
      <c r="A49" s="43">
        <v>40</v>
      </c>
      <c r="B49" s="44" t="s">
        <v>60</v>
      </c>
      <c r="C49" s="46">
        <v>0</v>
      </c>
      <c r="D49" s="46">
        <v>0</v>
      </c>
      <c r="E49" s="46">
        <v>0</v>
      </c>
      <c r="F49" s="48">
        <v>0</v>
      </c>
      <c r="G49" s="48">
        <v>0</v>
      </c>
      <c r="H49" s="50">
        <v>0</v>
      </c>
      <c r="I49" s="46">
        <v>0</v>
      </c>
      <c r="J49" s="71"/>
    </row>
    <row r="50" spans="1:10" s="4" customFormat="1" x14ac:dyDescent="0.2">
      <c r="A50" s="85" t="s">
        <v>61</v>
      </c>
      <c r="B50" s="86"/>
      <c r="C50" s="47">
        <f t="shared" ref="C50:I50" si="2">SUM(C43:C49)</f>
        <v>0</v>
      </c>
      <c r="D50" s="47">
        <f t="shared" si="2"/>
        <v>0</v>
      </c>
      <c r="E50" s="47">
        <f t="shared" si="2"/>
        <v>0</v>
      </c>
      <c r="F50" s="49">
        <f t="shared" si="2"/>
        <v>0</v>
      </c>
      <c r="G50" s="49">
        <f t="shared" si="2"/>
        <v>0</v>
      </c>
      <c r="H50" s="51">
        <f t="shared" si="2"/>
        <v>0</v>
      </c>
      <c r="I50" s="47">
        <f t="shared" si="2"/>
        <v>0</v>
      </c>
      <c r="J50" s="72"/>
    </row>
    <row r="51" spans="1:10" s="1" customFormat="1" x14ac:dyDescent="0.2">
      <c r="A51" s="43">
        <v>41</v>
      </c>
      <c r="B51" s="44" t="s">
        <v>62</v>
      </c>
      <c r="C51" s="46">
        <v>0</v>
      </c>
      <c r="D51" s="46">
        <v>0</v>
      </c>
      <c r="E51" s="46">
        <v>0</v>
      </c>
      <c r="F51" s="48">
        <v>0</v>
      </c>
      <c r="G51" s="48">
        <v>0</v>
      </c>
      <c r="H51" s="50">
        <v>0</v>
      </c>
      <c r="I51" s="46">
        <v>0</v>
      </c>
      <c r="J51" s="71"/>
    </row>
    <row r="52" spans="1:10" s="1" customFormat="1" x14ac:dyDescent="0.2">
      <c r="A52" s="43">
        <v>42</v>
      </c>
      <c r="B52" s="44" t="s">
        <v>63</v>
      </c>
      <c r="C52" s="46">
        <v>0</v>
      </c>
      <c r="D52" s="46">
        <v>0</v>
      </c>
      <c r="E52" s="46">
        <v>0</v>
      </c>
      <c r="F52" s="48">
        <v>0</v>
      </c>
      <c r="G52" s="48">
        <v>0</v>
      </c>
      <c r="H52" s="50">
        <v>0</v>
      </c>
      <c r="I52" s="46">
        <v>0</v>
      </c>
      <c r="J52" s="71"/>
    </row>
    <row r="53" spans="1:10" s="1" customFormat="1" x14ac:dyDescent="0.2">
      <c r="A53" s="43">
        <v>43</v>
      </c>
      <c r="B53" s="44" t="s">
        <v>64</v>
      </c>
      <c r="C53" s="46">
        <v>0</v>
      </c>
      <c r="D53" s="46">
        <v>0</v>
      </c>
      <c r="E53" s="46">
        <v>0</v>
      </c>
      <c r="F53" s="48">
        <v>0</v>
      </c>
      <c r="G53" s="48">
        <v>0</v>
      </c>
      <c r="H53" s="50">
        <v>0</v>
      </c>
      <c r="I53" s="46">
        <v>0</v>
      </c>
      <c r="J53" s="71"/>
    </row>
    <row r="54" spans="1:10" s="1" customFormat="1" x14ac:dyDescent="0.2">
      <c r="A54" s="43">
        <v>44</v>
      </c>
      <c r="B54" s="44" t="s">
        <v>65</v>
      </c>
      <c r="C54" s="46">
        <v>0</v>
      </c>
      <c r="D54" s="46">
        <v>0</v>
      </c>
      <c r="E54" s="46">
        <v>0</v>
      </c>
      <c r="F54" s="48">
        <v>0</v>
      </c>
      <c r="G54" s="48">
        <v>0</v>
      </c>
      <c r="H54" s="50">
        <v>0</v>
      </c>
      <c r="I54" s="46">
        <v>0</v>
      </c>
      <c r="J54" s="71"/>
    </row>
    <row r="55" spans="1:10" s="1" customFormat="1" x14ac:dyDescent="0.2">
      <c r="A55" s="43">
        <v>45</v>
      </c>
      <c r="B55" s="44" t="s">
        <v>66</v>
      </c>
      <c r="C55" s="46">
        <v>0</v>
      </c>
      <c r="D55" s="46">
        <v>0</v>
      </c>
      <c r="E55" s="46">
        <v>0</v>
      </c>
      <c r="F55" s="48">
        <v>0</v>
      </c>
      <c r="G55" s="48">
        <v>0</v>
      </c>
      <c r="H55" s="50">
        <v>0</v>
      </c>
      <c r="I55" s="46">
        <v>0</v>
      </c>
      <c r="J55" s="71"/>
    </row>
    <row r="56" spans="1:10" s="1" customFormat="1" x14ac:dyDescent="0.2">
      <c r="A56" s="43">
        <v>46</v>
      </c>
      <c r="B56" s="44" t="s">
        <v>67</v>
      </c>
      <c r="C56" s="46">
        <v>0</v>
      </c>
      <c r="D56" s="46">
        <v>0</v>
      </c>
      <c r="E56" s="46">
        <v>0</v>
      </c>
      <c r="F56" s="48">
        <v>0</v>
      </c>
      <c r="G56" s="48">
        <v>0</v>
      </c>
      <c r="H56" s="50">
        <v>0</v>
      </c>
      <c r="I56" s="46">
        <v>0</v>
      </c>
      <c r="J56" s="71"/>
    </row>
    <row r="57" spans="1:10" s="4" customFormat="1" x14ac:dyDescent="0.2">
      <c r="A57" s="85" t="s">
        <v>68</v>
      </c>
      <c r="B57" s="86"/>
      <c r="C57" s="47">
        <f t="shared" ref="C57:I57" si="3">SUM(C51:C56)</f>
        <v>0</v>
      </c>
      <c r="D57" s="47">
        <f t="shared" si="3"/>
        <v>0</v>
      </c>
      <c r="E57" s="47">
        <f t="shared" si="3"/>
        <v>0</v>
      </c>
      <c r="F57" s="49">
        <f t="shared" si="3"/>
        <v>0</v>
      </c>
      <c r="G57" s="49">
        <f t="shared" si="3"/>
        <v>0</v>
      </c>
      <c r="H57" s="51">
        <f t="shared" si="3"/>
        <v>0</v>
      </c>
      <c r="I57" s="47">
        <f t="shared" si="3"/>
        <v>0</v>
      </c>
      <c r="J57" s="72"/>
    </row>
    <row r="58" spans="1:10" s="4" customFormat="1" x14ac:dyDescent="0.2">
      <c r="A58" s="85" t="s">
        <v>69</v>
      </c>
      <c r="B58" s="86"/>
      <c r="C58" s="47">
        <f>SUM(C18+C38+C40+C42+C50+C57)</f>
        <v>120.31</v>
      </c>
      <c r="D58" s="47">
        <f>SUM(D18+D38+D40+D42+D50+D57)</f>
        <v>119.11</v>
      </c>
      <c r="E58" s="47">
        <f>SUM(E18+E38+E40+E42+E50+E57)</f>
        <v>128.47999999999999</v>
      </c>
      <c r="F58" s="49">
        <f>SUM(F18+F38+F40+F42+F50+F57)</f>
        <v>171.94</v>
      </c>
      <c r="G58" s="47">
        <f t="shared" si="1"/>
        <v>4.4780589695307595</v>
      </c>
      <c r="H58" s="51">
        <f>SUM(H18+H38+H40+H42+H50+H57)</f>
        <v>187755</v>
      </c>
      <c r="I58" s="47">
        <f>SUM(I18+I38+I40+I42+I50+I57)</f>
        <v>3839.6100000000006</v>
      </c>
      <c r="J58" s="73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  <row r="63" spans="1:10" s="1" customFormat="1" x14ac:dyDescent="0.2">
      <c r="C63" s="6"/>
      <c r="D63" s="6"/>
      <c r="E63" s="6"/>
      <c r="F63" s="7"/>
      <c r="G63" s="6"/>
      <c r="H63" s="32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workbookViewId="0">
      <selection activeCell="L56" sqref="L56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5" width="18.7109375" style="8" customWidth="1"/>
    <col min="6" max="6" width="11.85546875" style="9" customWidth="1"/>
    <col min="7" max="7" width="13.710937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90</v>
      </c>
      <c r="B1" s="38"/>
      <c r="C1" s="104" t="s">
        <v>91</v>
      </c>
      <c r="D1" s="105"/>
      <c r="E1" s="105"/>
      <c r="F1" s="105"/>
      <c r="G1" s="105"/>
      <c r="H1" s="105"/>
      <c r="I1" s="10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79" t="str">
        <f>T11I!A2</f>
        <v xml:space="preserve"> DATA FOR THE QUARTER ENDED  DEC. 2025</v>
      </c>
      <c r="B2" s="79"/>
      <c r="C2" s="79"/>
      <c r="D2" s="79"/>
      <c r="E2" s="79"/>
      <c r="F2" s="79"/>
      <c r="G2" s="79"/>
      <c r="H2" s="92" t="s">
        <v>3</v>
      </c>
      <c r="I2" s="92"/>
      <c r="J2" s="70" t="s">
        <v>92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102" t="s">
        <v>4</v>
      </c>
      <c r="B3" s="102" t="s">
        <v>5</v>
      </c>
      <c r="C3" s="106" t="s">
        <v>93</v>
      </c>
      <c r="D3" s="106"/>
      <c r="E3" s="106"/>
      <c r="F3" s="106"/>
      <c r="G3" s="106"/>
      <c r="H3" s="74" t="s">
        <v>7</v>
      </c>
      <c r="I3" s="75"/>
      <c r="J3" s="7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102"/>
      <c r="B4" s="102"/>
      <c r="C4" s="41" t="str">
        <f>T11I!C4</f>
        <v>As on 31.03.2023</v>
      </c>
      <c r="D4" s="41" t="str">
        <f>T11I!D4</f>
        <v>As on 31.03.2024</v>
      </c>
      <c r="E4" s="41" t="str">
        <f>T11I!E4</f>
        <v>As on 31.03.2025</v>
      </c>
      <c r="F4" s="74" t="s">
        <v>12</v>
      </c>
      <c r="G4" s="74"/>
      <c r="H4" s="75"/>
      <c r="I4" s="75"/>
      <c r="J4" s="70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" customHeight="1" x14ac:dyDescent="0.2">
      <c r="A5" s="36"/>
      <c r="B5" s="36"/>
      <c r="C5" s="34" t="s">
        <v>13</v>
      </c>
      <c r="D5" s="34" t="s">
        <v>13</v>
      </c>
      <c r="E5" s="34" t="s">
        <v>13</v>
      </c>
      <c r="F5" s="34" t="s">
        <v>13</v>
      </c>
      <c r="G5" s="42" t="s">
        <v>77</v>
      </c>
      <c r="H5" s="31" t="s">
        <v>15</v>
      </c>
      <c r="I5" s="37" t="s">
        <v>16</v>
      </c>
      <c r="J5" s="70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3">
        <v>1</v>
      </c>
      <c r="B6" s="44" t="s">
        <v>17</v>
      </c>
      <c r="C6" s="46">
        <v>6.15</v>
      </c>
      <c r="D6" s="46">
        <v>5.6</v>
      </c>
      <c r="E6" s="46">
        <v>4.87</v>
      </c>
      <c r="F6" s="48">
        <v>4.7699999999999996</v>
      </c>
      <c r="G6" s="46">
        <f t="shared" ref="G6:G37" si="0">(F6/I6)*100</f>
        <v>54.143019296254245</v>
      </c>
      <c r="H6" s="50">
        <v>3387</v>
      </c>
      <c r="I6" s="46">
        <v>8.81</v>
      </c>
      <c r="J6" s="71"/>
    </row>
    <row r="7" spans="1:253" s="1" customFormat="1" x14ac:dyDescent="0.2">
      <c r="A7" s="43">
        <v>2</v>
      </c>
      <c r="B7" s="44" t="s">
        <v>18</v>
      </c>
      <c r="C7" s="46">
        <v>4.46</v>
      </c>
      <c r="D7" s="46">
        <v>3.91</v>
      </c>
      <c r="E7" s="46">
        <v>7.0000000000000007E-2</v>
      </c>
      <c r="F7" s="48">
        <v>2.57</v>
      </c>
      <c r="G7" s="46">
        <f t="shared" si="0"/>
        <v>42.549668874172184</v>
      </c>
      <c r="H7" s="50">
        <v>8031</v>
      </c>
      <c r="I7" s="46">
        <v>6.04</v>
      </c>
      <c r="J7" s="71"/>
    </row>
    <row r="8" spans="1:253" s="1" customFormat="1" x14ac:dyDescent="0.2">
      <c r="A8" s="43">
        <v>3</v>
      </c>
      <c r="B8" s="44" t="s">
        <v>19</v>
      </c>
      <c r="C8" s="46">
        <v>0.82</v>
      </c>
      <c r="D8" s="46">
        <v>1.44</v>
      </c>
      <c r="E8" s="46">
        <v>0.92</v>
      </c>
      <c r="F8" s="48">
        <v>0.99</v>
      </c>
      <c r="G8" s="46">
        <f t="shared" si="0"/>
        <v>70.714285714285722</v>
      </c>
      <c r="H8" s="50">
        <v>660</v>
      </c>
      <c r="I8" s="46">
        <v>1.4</v>
      </c>
      <c r="J8" s="71"/>
    </row>
    <row r="9" spans="1:253" s="1" customFormat="1" x14ac:dyDescent="0.2">
      <c r="A9" s="43">
        <v>4</v>
      </c>
      <c r="B9" s="44" t="s">
        <v>20</v>
      </c>
      <c r="C9" s="46">
        <v>2.88</v>
      </c>
      <c r="D9" s="46">
        <v>2.85</v>
      </c>
      <c r="E9" s="46">
        <v>2.81</v>
      </c>
      <c r="F9" s="48">
        <v>2.69</v>
      </c>
      <c r="G9" s="46">
        <f t="shared" si="0"/>
        <v>16.503067484662576</v>
      </c>
      <c r="H9" s="50">
        <v>8486</v>
      </c>
      <c r="I9" s="46">
        <v>16.3</v>
      </c>
      <c r="J9" s="71"/>
    </row>
    <row r="10" spans="1:253" s="1" customFormat="1" x14ac:dyDescent="0.2">
      <c r="A10" s="43">
        <v>5</v>
      </c>
      <c r="B10" s="44" t="s">
        <v>21</v>
      </c>
      <c r="C10" s="46">
        <v>50.6</v>
      </c>
      <c r="D10" s="46">
        <v>66.150000000000006</v>
      </c>
      <c r="E10" s="46">
        <v>77.3</v>
      </c>
      <c r="F10" s="48">
        <v>82.14</v>
      </c>
      <c r="G10" s="46">
        <f t="shared" si="0"/>
        <v>43.591784747651644</v>
      </c>
      <c r="H10" s="50">
        <v>6698</v>
      </c>
      <c r="I10" s="46">
        <v>188.43</v>
      </c>
      <c r="J10" s="71"/>
    </row>
    <row r="11" spans="1:253" s="1" customFormat="1" x14ac:dyDescent="0.2">
      <c r="A11" s="43">
        <v>6</v>
      </c>
      <c r="B11" s="44" t="s">
        <v>22</v>
      </c>
      <c r="C11" s="46">
        <v>2.14</v>
      </c>
      <c r="D11" s="46">
        <v>1.17</v>
      </c>
      <c r="E11" s="46">
        <v>0.83</v>
      </c>
      <c r="F11" s="48">
        <v>0.45</v>
      </c>
      <c r="G11" s="46">
        <f t="shared" si="0"/>
        <v>25.568181818181817</v>
      </c>
      <c r="H11" s="50">
        <v>1389</v>
      </c>
      <c r="I11" s="46">
        <v>1.76</v>
      </c>
      <c r="J11" s="71"/>
    </row>
    <row r="12" spans="1:253" s="1" customFormat="1" x14ac:dyDescent="0.2">
      <c r="A12" s="43">
        <v>7</v>
      </c>
      <c r="B12" s="44" t="s">
        <v>23</v>
      </c>
      <c r="C12" s="46">
        <v>0.34</v>
      </c>
      <c r="D12" s="46">
        <v>0</v>
      </c>
      <c r="E12" s="46">
        <v>0.54</v>
      </c>
      <c r="F12" s="48">
        <v>0.23</v>
      </c>
      <c r="G12" s="46">
        <f t="shared" si="0"/>
        <v>7.7702702702702702</v>
      </c>
      <c r="H12" s="50">
        <v>1549</v>
      </c>
      <c r="I12" s="46">
        <v>2.96</v>
      </c>
      <c r="J12" s="71"/>
    </row>
    <row r="13" spans="1:253" s="1" customFormat="1" x14ac:dyDescent="0.2">
      <c r="A13" s="43">
        <v>8</v>
      </c>
      <c r="B13" s="44" t="s">
        <v>24</v>
      </c>
      <c r="C13" s="46">
        <v>0.19</v>
      </c>
      <c r="D13" s="46">
        <v>0.21</v>
      </c>
      <c r="E13" s="46">
        <v>0.23</v>
      </c>
      <c r="F13" s="48">
        <v>0.22</v>
      </c>
      <c r="G13" s="46">
        <f t="shared" si="0"/>
        <v>32.352941176470587</v>
      </c>
      <c r="H13" s="50">
        <v>356</v>
      </c>
      <c r="I13" s="46">
        <v>0.68</v>
      </c>
      <c r="J13" s="71"/>
    </row>
    <row r="14" spans="1:253" s="1" customFormat="1" x14ac:dyDescent="0.2">
      <c r="A14" s="43">
        <v>9</v>
      </c>
      <c r="B14" s="44" t="s">
        <v>25</v>
      </c>
      <c r="C14" s="46">
        <v>6.08</v>
      </c>
      <c r="D14" s="46">
        <v>4.5999999999999996</v>
      </c>
      <c r="E14" s="46">
        <v>4.9800000000000004</v>
      </c>
      <c r="F14" s="48">
        <v>5.0199999999999996</v>
      </c>
      <c r="G14" s="46">
        <f t="shared" si="0"/>
        <v>46.87208216619981</v>
      </c>
      <c r="H14" s="50">
        <v>5239</v>
      </c>
      <c r="I14" s="46">
        <v>10.71</v>
      </c>
      <c r="J14" s="71"/>
    </row>
    <row r="15" spans="1:253" s="1" customFormat="1" x14ac:dyDescent="0.2">
      <c r="A15" s="43">
        <v>10</v>
      </c>
      <c r="B15" s="44" t="s">
        <v>26</v>
      </c>
      <c r="C15" s="46">
        <v>10.09</v>
      </c>
      <c r="D15" s="46">
        <v>8.1199999999999992</v>
      </c>
      <c r="E15" s="46">
        <v>8.61</v>
      </c>
      <c r="F15" s="48">
        <v>9.73</v>
      </c>
      <c r="G15" s="46">
        <f t="shared" si="0"/>
        <v>21.61741835147745</v>
      </c>
      <c r="H15" s="50">
        <v>31082</v>
      </c>
      <c r="I15" s="46">
        <v>45.01</v>
      </c>
      <c r="J15" s="71"/>
    </row>
    <row r="16" spans="1:253" s="1" customFormat="1" x14ac:dyDescent="0.2">
      <c r="A16" s="43">
        <v>11</v>
      </c>
      <c r="B16" s="44" t="s">
        <v>27</v>
      </c>
      <c r="C16" s="46">
        <v>1.98</v>
      </c>
      <c r="D16" s="46">
        <v>1.86</v>
      </c>
      <c r="E16" s="46">
        <v>1.82</v>
      </c>
      <c r="F16" s="48">
        <v>1.91</v>
      </c>
      <c r="G16" s="46">
        <f t="shared" si="0"/>
        <v>33.567662565905096</v>
      </c>
      <c r="H16" s="50">
        <v>2395</v>
      </c>
      <c r="I16" s="46">
        <v>5.69</v>
      </c>
      <c r="J16" s="71"/>
    </row>
    <row r="17" spans="1:10" s="1" customFormat="1" x14ac:dyDescent="0.2">
      <c r="A17" s="43">
        <v>12</v>
      </c>
      <c r="B17" s="44" t="s">
        <v>28</v>
      </c>
      <c r="C17" s="46">
        <v>3.2</v>
      </c>
      <c r="D17" s="46">
        <v>2.65</v>
      </c>
      <c r="E17" s="46">
        <v>2.2599999999999998</v>
      </c>
      <c r="F17" s="48">
        <v>2.2999999999999998</v>
      </c>
      <c r="G17" s="46">
        <f t="shared" si="0"/>
        <v>43.560606060606055</v>
      </c>
      <c r="H17" s="50">
        <v>7853</v>
      </c>
      <c r="I17" s="46">
        <v>5.28</v>
      </c>
      <c r="J17" s="71"/>
    </row>
    <row r="18" spans="1:10" s="4" customFormat="1" x14ac:dyDescent="0.2">
      <c r="A18" s="85" t="s">
        <v>29</v>
      </c>
      <c r="B18" s="86"/>
      <c r="C18" s="47">
        <f>SUM(C6:C17)</f>
        <v>88.93</v>
      </c>
      <c r="D18" s="47">
        <f>SUM(D6:D17)</f>
        <v>98.56</v>
      </c>
      <c r="E18" s="47">
        <f>SUM(E6:E17)</f>
        <v>105.24000000000001</v>
      </c>
      <c r="F18" s="49">
        <f>SUM(F6:F17)</f>
        <v>113.02</v>
      </c>
      <c r="G18" s="47">
        <f t="shared" si="0"/>
        <v>38.564165557716585</v>
      </c>
      <c r="H18" s="51">
        <f>SUM(H6:H17)</f>
        <v>77125</v>
      </c>
      <c r="I18" s="47">
        <f>SUM(I6:I17)</f>
        <v>293.07</v>
      </c>
      <c r="J18" s="72"/>
    </row>
    <row r="19" spans="1:10" s="1" customFormat="1" x14ac:dyDescent="0.2">
      <c r="A19" s="43">
        <v>13</v>
      </c>
      <c r="B19" s="44" t="s">
        <v>30</v>
      </c>
      <c r="C19" s="46">
        <v>8.68</v>
      </c>
      <c r="D19" s="46">
        <v>2.4900000000000002</v>
      </c>
      <c r="E19" s="46">
        <v>12.74</v>
      </c>
      <c r="F19" s="48">
        <v>15.24</v>
      </c>
      <c r="G19" s="46">
        <f t="shared" si="0"/>
        <v>24.881632653061224</v>
      </c>
      <c r="H19" s="50">
        <v>28812</v>
      </c>
      <c r="I19" s="46">
        <v>61.25</v>
      </c>
      <c r="J19" s="71"/>
    </row>
    <row r="20" spans="1:10" s="1" customFormat="1" x14ac:dyDescent="0.2">
      <c r="A20" s="43">
        <v>14</v>
      </c>
      <c r="B20" s="44" t="s">
        <v>31</v>
      </c>
      <c r="C20" s="46">
        <v>0.95</v>
      </c>
      <c r="D20" s="46">
        <v>1.84</v>
      </c>
      <c r="E20" s="46">
        <v>11.03</v>
      </c>
      <c r="F20" s="48">
        <v>3.89</v>
      </c>
      <c r="G20" s="46">
        <f t="shared" si="0"/>
        <v>4.9955053293951464</v>
      </c>
      <c r="H20" s="50">
        <v>38208</v>
      </c>
      <c r="I20" s="46">
        <v>77.87</v>
      </c>
      <c r="J20" s="71"/>
    </row>
    <row r="21" spans="1:10" s="1" customFormat="1" x14ac:dyDescent="0.2">
      <c r="A21" s="43">
        <v>15</v>
      </c>
      <c r="B21" s="44" t="s">
        <v>32</v>
      </c>
      <c r="C21" s="46">
        <v>0</v>
      </c>
      <c r="D21" s="46">
        <v>0</v>
      </c>
      <c r="E21" s="46">
        <v>0</v>
      </c>
      <c r="F21" s="48">
        <v>0</v>
      </c>
      <c r="G21" s="48">
        <v>0</v>
      </c>
      <c r="H21" s="50">
        <v>0</v>
      </c>
      <c r="I21" s="46">
        <v>0</v>
      </c>
      <c r="J21" s="71"/>
    </row>
    <row r="22" spans="1:10" s="1" customFormat="1" x14ac:dyDescent="0.2">
      <c r="A22" s="43">
        <v>16</v>
      </c>
      <c r="B22" s="44" t="s">
        <v>33</v>
      </c>
      <c r="C22" s="46">
        <v>0</v>
      </c>
      <c r="D22" s="46">
        <v>0.38</v>
      </c>
      <c r="E22" s="46">
        <v>1.33</v>
      </c>
      <c r="F22" s="48">
        <v>1.57</v>
      </c>
      <c r="G22" s="46">
        <f t="shared" si="0"/>
        <v>70.72072072072072</v>
      </c>
      <c r="H22" s="50">
        <v>1518</v>
      </c>
      <c r="I22" s="46">
        <v>2.2200000000000002</v>
      </c>
      <c r="J22" s="71"/>
    </row>
    <row r="23" spans="1:10" s="1" customFormat="1" x14ac:dyDescent="0.2">
      <c r="A23" s="43">
        <v>17</v>
      </c>
      <c r="B23" s="44" t="s">
        <v>34</v>
      </c>
      <c r="C23" s="46">
        <v>0.05</v>
      </c>
      <c r="D23" s="46">
        <v>0.1</v>
      </c>
      <c r="E23" s="46">
        <v>6.56</v>
      </c>
      <c r="F23" s="48">
        <v>5.29</v>
      </c>
      <c r="G23" s="46">
        <f t="shared" si="0"/>
        <v>87.728026533996683</v>
      </c>
      <c r="H23" s="50">
        <v>6990</v>
      </c>
      <c r="I23" s="46">
        <v>6.03</v>
      </c>
      <c r="J23" s="71"/>
    </row>
    <row r="24" spans="1:10" s="1" customFormat="1" x14ac:dyDescent="0.2">
      <c r="A24" s="43">
        <v>18</v>
      </c>
      <c r="B24" s="44" t="s">
        <v>35</v>
      </c>
      <c r="C24" s="46">
        <v>27.05</v>
      </c>
      <c r="D24" s="46">
        <v>20.43</v>
      </c>
      <c r="E24" s="46">
        <v>15.38</v>
      </c>
      <c r="F24" s="48">
        <v>4.42</v>
      </c>
      <c r="G24" s="46">
        <f t="shared" si="0"/>
        <v>52.122641509433954</v>
      </c>
      <c r="H24" s="50">
        <v>4822</v>
      </c>
      <c r="I24" s="46">
        <v>8.48</v>
      </c>
      <c r="J24" s="71"/>
    </row>
    <row r="25" spans="1:10" s="1" customFormat="1" x14ac:dyDescent="0.2">
      <c r="A25" s="43">
        <v>19</v>
      </c>
      <c r="B25" s="44" t="s">
        <v>36</v>
      </c>
      <c r="C25" s="46">
        <v>0.01</v>
      </c>
      <c r="D25" s="46">
        <v>0.01</v>
      </c>
      <c r="E25" s="46">
        <v>0.01</v>
      </c>
      <c r="F25" s="48">
        <v>0.02</v>
      </c>
      <c r="G25" s="46">
        <f t="shared" si="0"/>
        <v>7.2886297376093298E-2</v>
      </c>
      <c r="H25" s="50">
        <v>10102</v>
      </c>
      <c r="I25" s="46">
        <v>27.44</v>
      </c>
      <c r="J25" s="71"/>
    </row>
    <row r="26" spans="1:10" s="1" customFormat="1" x14ac:dyDescent="0.2">
      <c r="A26" s="43">
        <v>20</v>
      </c>
      <c r="B26" s="44" t="s">
        <v>37</v>
      </c>
      <c r="C26" s="46">
        <v>0.33</v>
      </c>
      <c r="D26" s="46">
        <v>0.27</v>
      </c>
      <c r="E26" s="46">
        <v>0.33</v>
      </c>
      <c r="F26" s="48">
        <v>0.37</v>
      </c>
      <c r="G26" s="46">
        <f t="shared" si="0"/>
        <v>41.111111111111107</v>
      </c>
      <c r="H26" s="50">
        <v>616</v>
      </c>
      <c r="I26" s="46">
        <v>0.9</v>
      </c>
      <c r="J26" s="71"/>
    </row>
    <row r="27" spans="1:10" s="1" customFormat="1" x14ac:dyDescent="0.2">
      <c r="A27" s="43">
        <v>21</v>
      </c>
      <c r="B27" s="44" t="s">
        <v>38</v>
      </c>
      <c r="C27" s="46">
        <v>0.2</v>
      </c>
      <c r="D27" s="46">
        <v>0.31</v>
      </c>
      <c r="E27" s="46">
        <v>2.25</v>
      </c>
      <c r="F27" s="48">
        <v>0</v>
      </c>
      <c r="G27" s="46">
        <f t="shared" si="0"/>
        <v>0</v>
      </c>
      <c r="H27" s="50">
        <v>6573</v>
      </c>
      <c r="I27" s="46">
        <v>21.7</v>
      </c>
      <c r="J27" s="71"/>
    </row>
    <row r="28" spans="1:10" s="1" customFormat="1" x14ac:dyDescent="0.2">
      <c r="A28" s="43">
        <v>22</v>
      </c>
      <c r="B28" s="44" t="s">
        <v>39</v>
      </c>
      <c r="C28" s="46">
        <v>13.99</v>
      </c>
      <c r="D28" s="46">
        <v>18.79</v>
      </c>
      <c r="E28" s="46">
        <v>22.77</v>
      </c>
      <c r="F28" s="48">
        <v>30.73</v>
      </c>
      <c r="G28" s="46">
        <f t="shared" si="0"/>
        <v>20.116522649908354</v>
      </c>
      <c r="H28" s="50">
        <v>89668</v>
      </c>
      <c r="I28" s="46">
        <v>152.76</v>
      </c>
      <c r="J28" s="71"/>
    </row>
    <row r="29" spans="1:10" s="1" customFormat="1" x14ac:dyDescent="0.2">
      <c r="A29" s="43">
        <v>23</v>
      </c>
      <c r="B29" s="44" t="s">
        <v>40</v>
      </c>
      <c r="C29" s="46">
        <v>0.01</v>
      </c>
      <c r="D29" s="46">
        <v>0.01</v>
      </c>
      <c r="E29" s="46">
        <v>0.01</v>
      </c>
      <c r="F29" s="48">
        <v>0.01</v>
      </c>
      <c r="G29" s="46">
        <f t="shared" si="0"/>
        <v>33.333333333333336</v>
      </c>
      <c r="H29" s="50">
        <v>24</v>
      </c>
      <c r="I29" s="46">
        <v>0.03</v>
      </c>
      <c r="J29" s="71"/>
    </row>
    <row r="30" spans="1:10" s="1" customFormat="1" x14ac:dyDescent="0.2">
      <c r="A30" s="43">
        <v>24</v>
      </c>
      <c r="B30" s="44" t="s">
        <v>41</v>
      </c>
      <c r="C30" s="46">
        <v>0</v>
      </c>
      <c r="D30" s="46">
        <v>0</v>
      </c>
      <c r="E30" s="46">
        <v>0</v>
      </c>
      <c r="F30" s="48">
        <v>0</v>
      </c>
      <c r="G30" s="46">
        <f t="shared" si="0"/>
        <v>0</v>
      </c>
      <c r="H30" s="50">
        <v>19</v>
      </c>
      <c r="I30" s="46">
        <v>0.03</v>
      </c>
      <c r="J30" s="71"/>
    </row>
    <row r="31" spans="1:10" s="1" customFormat="1" x14ac:dyDescent="0.2">
      <c r="A31" s="43">
        <v>25</v>
      </c>
      <c r="B31" s="44" t="s">
        <v>42</v>
      </c>
      <c r="C31" s="46">
        <v>0</v>
      </c>
      <c r="D31" s="46">
        <v>0</v>
      </c>
      <c r="E31" s="46">
        <v>0</v>
      </c>
      <c r="F31" s="48">
        <v>0</v>
      </c>
      <c r="G31" s="48">
        <v>0</v>
      </c>
      <c r="H31" s="50">
        <v>0</v>
      </c>
      <c r="I31" s="46">
        <v>0</v>
      </c>
      <c r="J31" s="71"/>
    </row>
    <row r="32" spans="1:10" s="1" customFormat="1" x14ac:dyDescent="0.2">
      <c r="A32" s="43">
        <v>26</v>
      </c>
      <c r="B32" s="44" t="s">
        <v>43</v>
      </c>
      <c r="C32" s="46">
        <v>0</v>
      </c>
      <c r="D32" s="46">
        <v>0</v>
      </c>
      <c r="E32" s="46">
        <v>4.7</v>
      </c>
      <c r="F32" s="48">
        <v>2.95</v>
      </c>
      <c r="G32" s="46">
        <f t="shared" si="0"/>
        <v>8.7511124295461293</v>
      </c>
      <c r="H32" s="50">
        <v>13398</v>
      </c>
      <c r="I32" s="46">
        <v>33.71</v>
      </c>
      <c r="J32" s="71"/>
    </row>
    <row r="33" spans="1:10" s="1" customFormat="1" x14ac:dyDescent="0.2">
      <c r="A33" s="43">
        <v>27</v>
      </c>
      <c r="B33" s="44" t="s">
        <v>44</v>
      </c>
      <c r="C33" s="46">
        <v>0</v>
      </c>
      <c r="D33" s="46">
        <v>0</v>
      </c>
      <c r="E33" s="46">
        <v>0</v>
      </c>
      <c r="F33" s="48">
        <v>0</v>
      </c>
      <c r="G33" s="48">
        <v>0</v>
      </c>
      <c r="H33" s="50">
        <v>0</v>
      </c>
      <c r="I33" s="46">
        <v>0</v>
      </c>
      <c r="J33" s="71"/>
    </row>
    <row r="34" spans="1:10" s="1" customFormat="1" x14ac:dyDescent="0.2">
      <c r="A34" s="43">
        <v>28</v>
      </c>
      <c r="B34" s="44" t="s">
        <v>45</v>
      </c>
      <c r="C34" s="46">
        <v>7.0000000000000007E-2</v>
      </c>
      <c r="D34" s="46">
        <v>0</v>
      </c>
      <c r="E34" s="46">
        <v>0</v>
      </c>
      <c r="F34" s="48">
        <v>0</v>
      </c>
      <c r="G34" s="46">
        <f t="shared" si="0"/>
        <v>0</v>
      </c>
      <c r="H34" s="50">
        <v>2505</v>
      </c>
      <c r="I34" s="46">
        <v>8.94</v>
      </c>
      <c r="J34" s="71"/>
    </row>
    <row r="35" spans="1:10" s="1" customFormat="1" x14ac:dyDescent="0.2">
      <c r="A35" s="43">
        <v>29</v>
      </c>
      <c r="B35" s="44" t="s">
        <v>46</v>
      </c>
      <c r="C35" s="46">
        <v>0</v>
      </c>
      <c r="D35" s="46">
        <v>0</v>
      </c>
      <c r="E35" s="46">
        <v>0</v>
      </c>
      <c r="F35" s="48">
        <v>0</v>
      </c>
      <c r="G35" s="48">
        <v>0</v>
      </c>
      <c r="H35" s="50">
        <v>1</v>
      </c>
      <c r="I35" s="46">
        <v>0</v>
      </c>
      <c r="J35" s="71"/>
    </row>
    <row r="36" spans="1:10" s="1" customFormat="1" x14ac:dyDescent="0.2">
      <c r="A36" s="43">
        <v>30</v>
      </c>
      <c r="B36" s="44" t="s">
        <v>47</v>
      </c>
      <c r="C36" s="46">
        <v>0</v>
      </c>
      <c r="D36" s="46">
        <v>0</v>
      </c>
      <c r="E36" s="46">
        <v>0</v>
      </c>
      <c r="F36" s="48">
        <v>0</v>
      </c>
      <c r="G36" s="48">
        <v>0</v>
      </c>
      <c r="H36" s="50">
        <v>0</v>
      </c>
      <c r="I36" s="46">
        <v>0</v>
      </c>
      <c r="J36" s="71"/>
    </row>
    <row r="37" spans="1:10" s="1" customFormat="1" x14ac:dyDescent="0.2">
      <c r="A37" s="43">
        <v>31</v>
      </c>
      <c r="B37" s="44" t="s">
        <v>48</v>
      </c>
      <c r="C37" s="46">
        <v>0.11</v>
      </c>
      <c r="D37" s="46">
        <v>0.01</v>
      </c>
      <c r="E37" s="46">
        <v>0.19</v>
      </c>
      <c r="F37" s="48">
        <v>0.27</v>
      </c>
      <c r="G37" s="46">
        <f t="shared" si="0"/>
        <v>39.705882352941174</v>
      </c>
      <c r="H37" s="50">
        <v>329</v>
      </c>
      <c r="I37" s="46">
        <v>0.68</v>
      </c>
      <c r="J37" s="71"/>
    </row>
    <row r="38" spans="1:10" s="4" customFormat="1" x14ac:dyDescent="0.2">
      <c r="A38" s="85" t="s">
        <v>49</v>
      </c>
      <c r="B38" s="86"/>
      <c r="C38" s="47">
        <f>SUM(C19:C37)</f>
        <v>51.45</v>
      </c>
      <c r="D38" s="47">
        <f>SUM(D19:D37)</f>
        <v>44.639999999999993</v>
      </c>
      <c r="E38" s="47">
        <f>SUM(E19:E37)</f>
        <v>77.3</v>
      </c>
      <c r="F38" s="49">
        <f>SUM(F19:F37)</f>
        <v>64.759999999999991</v>
      </c>
      <c r="G38" s="47">
        <f t="shared" ref="G38:G58" si="1">(F38/I38)*100</f>
        <v>16.107849965177596</v>
      </c>
      <c r="H38" s="51">
        <f>SUM(H19:H37)</f>
        <v>203585</v>
      </c>
      <c r="I38" s="47">
        <f>SUM(I19:I37)</f>
        <v>402.03999999999991</v>
      </c>
      <c r="J38" s="72"/>
    </row>
    <row r="39" spans="1:10" s="1" customFormat="1" x14ac:dyDescent="0.2">
      <c r="A39" s="43">
        <v>32</v>
      </c>
      <c r="B39" s="44" t="s">
        <v>50</v>
      </c>
      <c r="C39" s="46">
        <v>0.05</v>
      </c>
      <c r="D39" s="46">
        <v>0.05</v>
      </c>
      <c r="E39" s="46">
        <v>0.05</v>
      </c>
      <c r="F39" s="48">
        <v>0.06</v>
      </c>
      <c r="G39" s="46">
        <f t="shared" si="1"/>
        <v>85.714285714285694</v>
      </c>
      <c r="H39" s="50">
        <v>27</v>
      </c>
      <c r="I39" s="46">
        <v>7.0000000000000007E-2</v>
      </c>
      <c r="J39" s="71"/>
    </row>
    <row r="40" spans="1:10" s="4" customFormat="1" x14ac:dyDescent="0.2">
      <c r="A40" s="85" t="s">
        <v>51</v>
      </c>
      <c r="B40" s="86"/>
      <c r="C40" s="47">
        <f>SUM(C39:C39)</f>
        <v>0.05</v>
      </c>
      <c r="D40" s="47">
        <f>SUM(D39:D39)</f>
        <v>0.05</v>
      </c>
      <c r="E40" s="47">
        <f>SUM(E39:E39)</f>
        <v>0.05</v>
      </c>
      <c r="F40" s="49">
        <f>SUM(F39:F39)</f>
        <v>0.06</v>
      </c>
      <c r="G40" s="47">
        <f t="shared" si="1"/>
        <v>85.714285714285694</v>
      </c>
      <c r="H40" s="51">
        <f>SUM(H39:H39)</f>
        <v>27</v>
      </c>
      <c r="I40" s="47">
        <f>SUM(I39:I39)</f>
        <v>7.0000000000000007E-2</v>
      </c>
      <c r="J40" s="72"/>
    </row>
    <row r="41" spans="1:10" s="1" customFormat="1" x14ac:dyDescent="0.2">
      <c r="A41" s="43">
        <v>33</v>
      </c>
      <c r="B41" s="44" t="s">
        <v>52</v>
      </c>
      <c r="C41" s="46">
        <v>12.6</v>
      </c>
      <c r="D41" s="46">
        <v>6.02</v>
      </c>
      <c r="E41" s="46">
        <v>4.26</v>
      </c>
      <c r="F41" s="48">
        <v>3.86</v>
      </c>
      <c r="G41" s="46">
        <f t="shared" si="1"/>
        <v>4.2231947483588623</v>
      </c>
      <c r="H41" s="50">
        <v>44264</v>
      </c>
      <c r="I41" s="46">
        <v>91.4</v>
      </c>
      <c r="J41" s="71"/>
    </row>
    <row r="42" spans="1:10" s="4" customFormat="1" x14ac:dyDescent="0.2">
      <c r="A42" s="85" t="s">
        <v>53</v>
      </c>
      <c r="B42" s="86"/>
      <c r="C42" s="47">
        <f>SUM(C41:C41)</f>
        <v>12.6</v>
      </c>
      <c r="D42" s="47">
        <f>SUM(D41:D41)</f>
        <v>6.02</v>
      </c>
      <c r="E42" s="47">
        <f>SUM(E41:E41)</f>
        <v>4.26</v>
      </c>
      <c r="F42" s="49">
        <f>SUM(F41:F41)</f>
        <v>3.86</v>
      </c>
      <c r="G42" s="47">
        <f t="shared" si="1"/>
        <v>4.2231947483588623</v>
      </c>
      <c r="H42" s="51">
        <f>SUM(H41:H41)</f>
        <v>44264</v>
      </c>
      <c r="I42" s="47">
        <f>SUM(I41:I41)</f>
        <v>91.4</v>
      </c>
      <c r="J42" s="72"/>
    </row>
    <row r="43" spans="1:10" s="1" customFormat="1" x14ac:dyDescent="0.2">
      <c r="A43" s="43">
        <v>34</v>
      </c>
      <c r="B43" s="44" t="s">
        <v>54</v>
      </c>
      <c r="C43" s="46">
        <v>0</v>
      </c>
      <c r="D43" s="46">
        <v>0</v>
      </c>
      <c r="E43" s="46">
        <v>0.08</v>
      </c>
      <c r="F43" s="48">
        <v>0.32</v>
      </c>
      <c r="G43" s="46">
        <f t="shared" si="1"/>
        <v>1.2713547874453714</v>
      </c>
      <c r="H43" s="50">
        <v>8006</v>
      </c>
      <c r="I43" s="46">
        <v>25.17</v>
      </c>
      <c r="J43" s="71"/>
    </row>
    <row r="44" spans="1:10" s="1" customFormat="1" x14ac:dyDescent="0.2">
      <c r="A44" s="43">
        <v>35</v>
      </c>
      <c r="B44" s="44" t="s">
        <v>55</v>
      </c>
      <c r="C44" s="46">
        <v>1.52</v>
      </c>
      <c r="D44" s="46">
        <v>4.03</v>
      </c>
      <c r="E44" s="46">
        <v>8.24</v>
      </c>
      <c r="F44" s="48">
        <v>4.51</v>
      </c>
      <c r="G44" s="46">
        <f t="shared" si="1"/>
        <v>16.429872495446265</v>
      </c>
      <c r="H44" s="50">
        <v>10135</v>
      </c>
      <c r="I44" s="46">
        <v>27.45</v>
      </c>
      <c r="J44" s="71"/>
    </row>
    <row r="45" spans="1:10" s="1" customFormat="1" x14ac:dyDescent="0.2">
      <c r="A45" s="43">
        <v>36</v>
      </c>
      <c r="B45" s="44" t="s">
        <v>56</v>
      </c>
      <c r="C45" s="46">
        <v>37.85</v>
      </c>
      <c r="D45" s="46">
        <v>14.11</v>
      </c>
      <c r="E45" s="46">
        <v>11.66</v>
      </c>
      <c r="F45" s="48">
        <v>4.63</v>
      </c>
      <c r="G45" s="46">
        <f t="shared" si="1"/>
        <v>24.549310710498411</v>
      </c>
      <c r="H45" s="50">
        <v>11047</v>
      </c>
      <c r="I45" s="46">
        <v>18.86</v>
      </c>
      <c r="J45" s="71"/>
    </row>
    <row r="46" spans="1:10" s="1" customFormat="1" x14ac:dyDescent="0.2">
      <c r="A46" s="43">
        <v>37</v>
      </c>
      <c r="B46" s="44" t="s">
        <v>57</v>
      </c>
      <c r="C46" s="46">
        <v>0.04</v>
      </c>
      <c r="D46" s="46">
        <v>0.97</v>
      </c>
      <c r="E46" s="46">
        <v>1.34</v>
      </c>
      <c r="F46" s="48">
        <v>0.81</v>
      </c>
      <c r="G46" s="46">
        <f t="shared" si="1"/>
        <v>5.8994901675163876</v>
      </c>
      <c r="H46" s="50">
        <v>5672</v>
      </c>
      <c r="I46" s="46">
        <v>13.73</v>
      </c>
      <c r="J46" s="71"/>
    </row>
    <row r="47" spans="1:10" s="1" customFormat="1" x14ac:dyDescent="0.2">
      <c r="A47" s="43">
        <v>38</v>
      </c>
      <c r="B47" s="44" t="s">
        <v>58</v>
      </c>
      <c r="C47" s="46">
        <v>0.42</v>
      </c>
      <c r="D47" s="46">
        <v>1.24</v>
      </c>
      <c r="E47" s="46">
        <v>4.82</v>
      </c>
      <c r="F47" s="48">
        <v>12.87</v>
      </c>
      <c r="G47" s="46">
        <f t="shared" si="1"/>
        <v>38.406445837063565</v>
      </c>
      <c r="H47" s="50">
        <v>22250</v>
      </c>
      <c r="I47" s="46">
        <v>33.51</v>
      </c>
      <c r="J47" s="71"/>
    </row>
    <row r="48" spans="1:10" s="1" customFormat="1" x14ac:dyDescent="0.2">
      <c r="A48" s="43">
        <v>39</v>
      </c>
      <c r="B48" s="44" t="s">
        <v>59</v>
      </c>
      <c r="C48" s="46">
        <v>0</v>
      </c>
      <c r="D48" s="46">
        <v>0</v>
      </c>
      <c r="E48" s="46">
        <v>0.95</v>
      </c>
      <c r="F48" s="48">
        <v>1.39</v>
      </c>
      <c r="G48" s="46">
        <f t="shared" si="1"/>
        <v>5.4360578803285096</v>
      </c>
      <c r="H48" s="50">
        <v>11052</v>
      </c>
      <c r="I48" s="46">
        <v>25.57</v>
      </c>
      <c r="J48" s="71"/>
    </row>
    <row r="49" spans="1:10" s="1" customFormat="1" x14ac:dyDescent="0.2">
      <c r="A49" s="43">
        <v>40</v>
      </c>
      <c r="B49" s="44" t="s">
        <v>60</v>
      </c>
      <c r="C49" s="46">
        <v>1.31</v>
      </c>
      <c r="D49" s="46">
        <v>1.38</v>
      </c>
      <c r="E49" s="46">
        <v>4.05</v>
      </c>
      <c r="F49" s="48">
        <v>5.13</v>
      </c>
      <c r="G49" s="46">
        <f t="shared" si="1"/>
        <v>31.299572910311163</v>
      </c>
      <c r="H49" s="50">
        <v>10448</v>
      </c>
      <c r="I49" s="46">
        <v>16.39</v>
      </c>
      <c r="J49" s="71"/>
    </row>
    <row r="50" spans="1:10" s="4" customFormat="1" x14ac:dyDescent="0.2">
      <c r="A50" s="85" t="s">
        <v>61</v>
      </c>
      <c r="B50" s="86"/>
      <c r="C50" s="47">
        <f>SUM(C43:C49)</f>
        <v>41.140000000000008</v>
      </c>
      <c r="D50" s="47">
        <f>SUM(D43:D49)</f>
        <v>21.729999999999997</v>
      </c>
      <c r="E50" s="47">
        <f>SUM(E43:E49)</f>
        <v>31.14</v>
      </c>
      <c r="F50" s="49">
        <f>SUM(F43:F49)</f>
        <v>29.66</v>
      </c>
      <c r="G50" s="47">
        <f t="shared" si="1"/>
        <v>18.459049041573312</v>
      </c>
      <c r="H50" s="51">
        <f>SUM(H43:H49)</f>
        <v>78610</v>
      </c>
      <c r="I50" s="47">
        <f>SUM(I43:I49)</f>
        <v>160.68</v>
      </c>
      <c r="J50" s="72"/>
    </row>
    <row r="51" spans="1:10" s="1" customFormat="1" x14ac:dyDescent="0.2">
      <c r="A51" s="43">
        <v>41</v>
      </c>
      <c r="B51" s="44" t="s">
        <v>62</v>
      </c>
      <c r="C51" s="46">
        <v>0</v>
      </c>
      <c r="D51" s="46">
        <v>0</v>
      </c>
      <c r="E51" s="46">
        <v>0</v>
      </c>
      <c r="F51" s="48">
        <v>0</v>
      </c>
      <c r="G51" s="48">
        <v>0</v>
      </c>
      <c r="H51" s="50">
        <v>0</v>
      </c>
      <c r="I51" s="46">
        <v>0</v>
      </c>
      <c r="J51" s="71"/>
    </row>
    <row r="52" spans="1:10" s="1" customFormat="1" x14ac:dyDescent="0.2">
      <c r="A52" s="43">
        <v>42</v>
      </c>
      <c r="B52" s="44" t="s">
        <v>63</v>
      </c>
      <c r="C52" s="46">
        <v>0</v>
      </c>
      <c r="D52" s="46">
        <v>0</v>
      </c>
      <c r="E52" s="46">
        <v>0</v>
      </c>
      <c r="F52" s="48">
        <v>0</v>
      </c>
      <c r="G52" s="48">
        <v>0</v>
      </c>
      <c r="H52" s="50">
        <v>0</v>
      </c>
      <c r="I52" s="46">
        <v>0</v>
      </c>
      <c r="J52" s="71"/>
    </row>
    <row r="53" spans="1:10" s="1" customFormat="1" x14ac:dyDescent="0.2">
      <c r="A53" s="43">
        <v>43</v>
      </c>
      <c r="B53" s="44" t="s">
        <v>64</v>
      </c>
      <c r="C53" s="46">
        <v>0</v>
      </c>
      <c r="D53" s="46">
        <v>0</v>
      </c>
      <c r="E53" s="46">
        <v>0</v>
      </c>
      <c r="F53" s="48">
        <v>0</v>
      </c>
      <c r="G53" s="48">
        <v>0</v>
      </c>
      <c r="H53" s="50">
        <v>0</v>
      </c>
      <c r="I53" s="46">
        <v>0</v>
      </c>
      <c r="J53" s="71"/>
    </row>
    <row r="54" spans="1:10" s="1" customFormat="1" x14ac:dyDescent="0.2">
      <c r="A54" s="43">
        <v>44</v>
      </c>
      <c r="B54" s="44" t="s">
        <v>65</v>
      </c>
      <c r="C54" s="46">
        <v>0</v>
      </c>
      <c r="D54" s="46">
        <v>0</v>
      </c>
      <c r="E54" s="46">
        <v>0</v>
      </c>
      <c r="F54" s="48">
        <v>0</v>
      </c>
      <c r="G54" s="48">
        <v>0</v>
      </c>
      <c r="H54" s="50">
        <v>0</v>
      </c>
      <c r="I54" s="46">
        <v>0</v>
      </c>
      <c r="J54" s="71"/>
    </row>
    <row r="55" spans="1:10" s="1" customFormat="1" x14ac:dyDescent="0.2">
      <c r="A55" s="43">
        <v>45</v>
      </c>
      <c r="B55" s="44" t="s">
        <v>66</v>
      </c>
      <c r="C55" s="46">
        <v>0</v>
      </c>
      <c r="D55" s="46">
        <v>0</v>
      </c>
      <c r="E55" s="46">
        <v>0</v>
      </c>
      <c r="F55" s="48">
        <v>0</v>
      </c>
      <c r="G55" s="48">
        <v>0</v>
      </c>
      <c r="H55" s="50">
        <v>0</v>
      </c>
      <c r="I55" s="46">
        <v>0</v>
      </c>
      <c r="J55" s="71"/>
    </row>
    <row r="56" spans="1:10" s="1" customFormat="1" x14ac:dyDescent="0.2">
      <c r="A56" s="43">
        <v>46</v>
      </c>
      <c r="B56" s="44" t="s">
        <v>67</v>
      </c>
      <c r="C56" s="46">
        <v>0</v>
      </c>
      <c r="D56" s="46">
        <v>0</v>
      </c>
      <c r="E56" s="46">
        <v>0</v>
      </c>
      <c r="F56" s="48">
        <v>0</v>
      </c>
      <c r="G56" s="48">
        <v>0</v>
      </c>
      <c r="H56" s="50">
        <v>0</v>
      </c>
      <c r="I56" s="46">
        <v>0</v>
      </c>
      <c r="J56" s="71"/>
    </row>
    <row r="57" spans="1:10" s="4" customFormat="1" x14ac:dyDescent="0.2">
      <c r="A57" s="85" t="s">
        <v>68</v>
      </c>
      <c r="B57" s="86"/>
      <c r="C57" s="47">
        <f t="shared" ref="C57:I57" si="2">SUM(C51:C56)</f>
        <v>0</v>
      </c>
      <c r="D57" s="47">
        <f t="shared" si="2"/>
        <v>0</v>
      </c>
      <c r="E57" s="47">
        <f t="shared" si="2"/>
        <v>0</v>
      </c>
      <c r="F57" s="49">
        <f t="shared" si="2"/>
        <v>0</v>
      </c>
      <c r="G57" s="49">
        <f t="shared" si="2"/>
        <v>0</v>
      </c>
      <c r="H57" s="51">
        <f t="shared" si="2"/>
        <v>0</v>
      </c>
      <c r="I57" s="47">
        <f t="shared" si="2"/>
        <v>0</v>
      </c>
      <c r="J57" s="72"/>
    </row>
    <row r="58" spans="1:10" s="4" customFormat="1" x14ac:dyDescent="0.2">
      <c r="A58" s="85" t="s">
        <v>69</v>
      </c>
      <c r="B58" s="86"/>
      <c r="C58" s="47">
        <f>SUM(C18+C38+C40+C42+C50+C57)</f>
        <v>194.17000000000002</v>
      </c>
      <c r="D58" s="47">
        <f>SUM(D18+D38+D40+D42+D50+D57)</f>
        <v>171</v>
      </c>
      <c r="E58" s="47">
        <f>SUM(E18+E38+E40+E42+E50+E57)</f>
        <v>217.99</v>
      </c>
      <c r="F58" s="49">
        <f>SUM(F18+F38+F40+F42+F50+F57)</f>
        <v>211.35999999999999</v>
      </c>
      <c r="G58" s="47">
        <f t="shared" si="1"/>
        <v>22.312775795452144</v>
      </c>
      <c r="H58" s="51">
        <f>SUM(H18+H38+H40+H42+H50+H57)</f>
        <v>403611</v>
      </c>
      <c r="I58" s="47">
        <f>SUM(I18+I38+I40+I42+I50+I57)</f>
        <v>947.26</v>
      </c>
      <c r="J58" s="73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19" workbookViewId="0">
      <selection activeCell="P11" sqref="P11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0.5703125" style="8" customWidth="1"/>
    <col min="5" max="5" width="18.7109375" style="8" customWidth="1"/>
    <col min="6" max="6" width="11.85546875" style="9" customWidth="1"/>
    <col min="7" max="7" width="15.710937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69" t="s">
        <v>94</v>
      </c>
      <c r="B1" s="38"/>
      <c r="C1" s="76" t="s">
        <v>91</v>
      </c>
      <c r="D1" s="77"/>
      <c r="E1" s="77"/>
      <c r="F1" s="77"/>
      <c r="G1" s="77"/>
      <c r="H1" s="77"/>
      <c r="I1" s="7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79" t="str">
        <f>T11I!A2</f>
        <v xml:space="preserve"> DATA FOR THE QUARTER ENDED  DEC. 2025</v>
      </c>
      <c r="B2" s="79"/>
      <c r="C2" s="79"/>
      <c r="D2" s="79"/>
      <c r="E2" s="79"/>
      <c r="F2" s="79"/>
      <c r="G2" s="79"/>
      <c r="H2" s="91" t="s">
        <v>3</v>
      </c>
      <c r="I2" s="91"/>
      <c r="J2" s="70" t="s">
        <v>95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102" t="s">
        <v>4</v>
      </c>
      <c r="B3" s="102" t="s">
        <v>5</v>
      </c>
      <c r="C3" s="106" t="s">
        <v>96</v>
      </c>
      <c r="D3" s="106"/>
      <c r="E3" s="106"/>
      <c r="F3" s="106"/>
      <c r="G3" s="106"/>
      <c r="H3" s="74" t="s">
        <v>7</v>
      </c>
      <c r="I3" s="75"/>
      <c r="J3" s="7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102"/>
      <c r="B4" s="102"/>
      <c r="C4" s="41" t="str">
        <f>T11I!C4</f>
        <v>As on 31.03.2023</v>
      </c>
      <c r="D4" s="41" t="str">
        <f>T11I!D4</f>
        <v>As on 31.03.2024</v>
      </c>
      <c r="E4" s="41" t="str">
        <f>T11I!E4</f>
        <v>As on 31.03.2025</v>
      </c>
      <c r="F4" s="74" t="s">
        <v>12</v>
      </c>
      <c r="G4" s="74"/>
      <c r="H4" s="75"/>
      <c r="I4" s="75"/>
      <c r="J4" s="70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">
      <c r="A5" s="36"/>
      <c r="B5" s="36"/>
      <c r="C5" s="34" t="s">
        <v>13</v>
      </c>
      <c r="D5" s="34" t="s">
        <v>13</v>
      </c>
      <c r="E5" s="34" t="s">
        <v>13</v>
      </c>
      <c r="F5" s="34" t="s">
        <v>13</v>
      </c>
      <c r="G5" s="42" t="s">
        <v>77</v>
      </c>
      <c r="H5" s="31" t="s">
        <v>15</v>
      </c>
      <c r="I5" s="37" t="s">
        <v>16</v>
      </c>
      <c r="J5" s="70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3">
        <v>1</v>
      </c>
      <c r="B6" s="44" t="s">
        <v>17</v>
      </c>
      <c r="C6" s="46">
        <v>30.03</v>
      </c>
      <c r="D6" s="46">
        <v>32.29</v>
      </c>
      <c r="E6" s="46">
        <v>37.51</v>
      </c>
      <c r="F6" s="48">
        <v>42.76</v>
      </c>
      <c r="G6" s="46">
        <f t="shared" ref="G6:G37" si="0">(F6/I6)*100</f>
        <v>24.237614782904433</v>
      </c>
      <c r="H6" s="50">
        <v>9459</v>
      </c>
      <c r="I6" s="46">
        <v>176.42</v>
      </c>
      <c r="J6" s="71"/>
    </row>
    <row r="7" spans="1:253" s="1" customFormat="1" x14ac:dyDescent="0.2">
      <c r="A7" s="43">
        <v>2</v>
      </c>
      <c r="B7" s="44" t="s">
        <v>18</v>
      </c>
      <c r="C7" s="46">
        <v>38.880000000000003</v>
      </c>
      <c r="D7" s="46">
        <v>38.520000000000003</v>
      </c>
      <c r="E7" s="46">
        <v>3.32</v>
      </c>
      <c r="F7" s="48">
        <v>34.049999999999997</v>
      </c>
      <c r="G7" s="46">
        <f t="shared" si="0"/>
        <v>23.842868146488339</v>
      </c>
      <c r="H7" s="50">
        <v>8736</v>
      </c>
      <c r="I7" s="46">
        <v>142.81</v>
      </c>
      <c r="J7" s="71"/>
    </row>
    <row r="8" spans="1:253" s="1" customFormat="1" x14ac:dyDescent="0.2">
      <c r="A8" s="43">
        <v>3</v>
      </c>
      <c r="B8" s="44" t="s">
        <v>19</v>
      </c>
      <c r="C8" s="46">
        <v>4.96</v>
      </c>
      <c r="D8" s="46">
        <v>15.06</v>
      </c>
      <c r="E8" s="46">
        <v>6.75</v>
      </c>
      <c r="F8" s="48">
        <v>8.0399999999999991</v>
      </c>
      <c r="G8" s="46">
        <f t="shared" si="0"/>
        <v>31.56654888103651</v>
      </c>
      <c r="H8" s="50">
        <v>1825</v>
      </c>
      <c r="I8" s="46">
        <v>25.47</v>
      </c>
      <c r="J8" s="71"/>
    </row>
    <row r="9" spans="1:253" s="1" customFormat="1" x14ac:dyDescent="0.2">
      <c r="A9" s="43">
        <v>4</v>
      </c>
      <c r="B9" s="44" t="s">
        <v>20</v>
      </c>
      <c r="C9" s="46">
        <v>26.32</v>
      </c>
      <c r="D9" s="46">
        <v>28.43</v>
      </c>
      <c r="E9" s="46">
        <v>34.86</v>
      </c>
      <c r="F9" s="48">
        <v>37.92</v>
      </c>
      <c r="G9" s="46">
        <f t="shared" si="0"/>
        <v>9.5873786407767003</v>
      </c>
      <c r="H9" s="50">
        <v>19730</v>
      </c>
      <c r="I9" s="46">
        <v>395.52</v>
      </c>
      <c r="J9" s="71"/>
    </row>
    <row r="10" spans="1:253" s="1" customFormat="1" x14ac:dyDescent="0.2">
      <c r="A10" s="43">
        <v>5</v>
      </c>
      <c r="B10" s="44" t="s">
        <v>21</v>
      </c>
      <c r="C10" s="46">
        <v>25.09</v>
      </c>
      <c r="D10" s="46">
        <v>27.74</v>
      </c>
      <c r="E10" s="46">
        <v>23.89</v>
      </c>
      <c r="F10" s="48">
        <v>23.83</v>
      </c>
      <c r="G10" s="46">
        <f t="shared" si="0"/>
        <v>30.172195492529752</v>
      </c>
      <c r="H10" s="50">
        <v>5090</v>
      </c>
      <c r="I10" s="46">
        <v>78.98</v>
      </c>
      <c r="J10" s="71"/>
    </row>
    <row r="11" spans="1:253" s="1" customFormat="1" x14ac:dyDescent="0.2">
      <c r="A11" s="43">
        <v>6</v>
      </c>
      <c r="B11" s="44" t="s">
        <v>22</v>
      </c>
      <c r="C11" s="46">
        <v>17.420000000000002</v>
      </c>
      <c r="D11" s="46">
        <v>11.98</v>
      </c>
      <c r="E11" s="46">
        <v>9.56</v>
      </c>
      <c r="F11" s="48">
        <v>7.51</v>
      </c>
      <c r="G11" s="46">
        <f t="shared" si="0"/>
        <v>23.728278041074251</v>
      </c>
      <c r="H11" s="50">
        <v>2450</v>
      </c>
      <c r="I11" s="46">
        <v>31.65</v>
      </c>
      <c r="J11" s="71"/>
    </row>
    <row r="12" spans="1:253" s="1" customFormat="1" x14ac:dyDescent="0.2">
      <c r="A12" s="43">
        <v>7</v>
      </c>
      <c r="B12" s="44" t="s">
        <v>23</v>
      </c>
      <c r="C12" s="46">
        <v>3.31</v>
      </c>
      <c r="D12" s="46">
        <v>0</v>
      </c>
      <c r="E12" s="46">
        <v>3.57</v>
      </c>
      <c r="F12" s="48">
        <v>3.31</v>
      </c>
      <c r="G12" s="46">
        <f t="shared" si="0"/>
        <v>5.861519390826988</v>
      </c>
      <c r="H12" s="50">
        <v>3607</v>
      </c>
      <c r="I12" s="46">
        <v>56.47</v>
      </c>
      <c r="J12" s="71"/>
    </row>
    <row r="13" spans="1:253" s="1" customFormat="1" x14ac:dyDescent="0.2">
      <c r="A13" s="43">
        <v>8</v>
      </c>
      <c r="B13" s="44" t="s">
        <v>24</v>
      </c>
      <c r="C13" s="46">
        <v>0.9</v>
      </c>
      <c r="D13" s="46">
        <v>1.07</v>
      </c>
      <c r="E13" s="46">
        <v>1.1499999999999999</v>
      </c>
      <c r="F13" s="48">
        <v>1.1299999999999999</v>
      </c>
      <c r="G13" s="46">
        <f t="shared" si="0"/>
        <v>23.492723492723492</v>
      </c>
      <c r="H13" s="50">
        <v>266</v>
      </c>
      <c r="I13" s="46">
        <v>4.8099999999999996</v>
      </c>
      <c r="J13" s="71"/>
    </row>
    <row r="14" spans="1:253" s="1" customFormat="1" x14ac:dyDescent="0.2">
      <c r="A14" s="43">
        <v>9</v>
      </c>
      <c r="B14" s="44" t="s">
        <v>25</v>
      </c>
      <c r="C14" s="46">
        <v>74</v>
      </c>
      <c r="D14" s="46">
        <v>65.38</v>
      </c>
      <c r="E14" s="46">
        <v>79.34</v>
      </c>
      <c r="F14" s="48">
        <v>84.64</v>
      </c>
      <c r="G14" s="46">
        <f t="shared" si="0"/>
        <v>37.716679292366649</v>
      </c>
      <c r="H14" s="50">
        <v>13697</v>
      </c>
      <c r="I14" s="46">
        <v>224.41</v>
      </c>
      <c r="J14" s="71"/>
    </row>
    <row r="15" spans="1:253" s="1" customFormat="1" x14ac:dyDescent="0.2">
      <c r="A15" s="43">
        <v>10</v>
      </c>
      <c r="B15" s="44" t="s">
        <v>26</v>
      </c>
      <c r="C15" s="46">
        <v>33.42</v>
      </c>
      <c r="D15" s="46">
        <v>30.85</v>
      </c>
      <c r="E15" s="46">
        <v>33.090000000000003</v>
      </c>
      <c r="F15" s="48">
        <v>36.96</v>
      </c>
      <c r="G15" s="46">
        <f t="shared" si="0"/>
        <v>12.305233719536556</v>
      </c>
      <c r="H15" s="50">
        <v>21710</v>
      </c>
      <c r="I15" s="46">
        <v>300.36</v>
      </c>
      <c r="J15" s="71"/>
    </row>
    <row r="16" spans="1:253" s="1" customFormat="1" x14ac:dyDescent="0.2">
      <c r="A16" s="43">
        <v>11</v>
      </c>
      <c r="B16" s="44" t="s">
        <v>27</v>
      </c>
      <c r="C16" s="46">
        <v>10.07</v>
      </c>
      <c r="D16" s="46">
        <v>11.42</v>
      </c>
      <c r="E16" s="46">
        <v>12.3</v>
      </c>
      <c r="F16" s="48">
        <v>13.82</v>
      </c>
      <c r="G16" s="46">
        <f t="shared" si="0"/>
        <v>24.551430094155268</v>
      </c>
      <c r="H16" s="50">
        <v>3719</v>
      </c>
      <c r="I16" s="46">
        <v>56.29</v>
      </c>
      <c r="J16" s="71"/>
    </row>
    <row r="17" spans="1:10" s="1" customFormat="1" x14ac:dyDescent="0.2">
      <c r="A17" s="43">
        <v>12</v>
      </c>
      <c r="B17" s="44" t="s">
        <v>28</v>
      </c>
      <c r="C17" s="46">
        <v>34.18</v>
      </c>
      <c r="D17" s="46">
        <v>34.82</v>
      </c>
      <c r="E17" s="46">
        <v>33</v>
      </c>
      <c r="F17" s="48">
        <v>31.76</v>
      </c>
      <c r="G17" s="46">
        <f t="shared" si="0"/>
        <v>22.713294715011084</v>
      </c>
      <c r="H17" s="50">
        <v>9362</v>
      </c>
      <c r="I17" s="46">
        <v>139.83000000000001</v>
      </c>
      <c r="J17" s="71"/>
    </row>
    <row r="18" spans="1:10" s="4" customFormat="1" x14ac:dyDescent="0.2">
      <c r="A18" s="85" t="s">
        <v>29</v>
      </c>
      <c r="B18" s="86"/>
      <c r="C18" s="47">
        <f>SUM(C6:C17)</f>
        <v>298.58</v>
      </c>
      <c r="D18" s="47">
        <f>SUM(D6:D17)</f>
        <v>297.56</v>
      </c>
      <c r="E18" s="47">
        <f>SUM(E6:E17)</f>
        <v>278.34000000000003</v>
      </c>
      <c r="F18" s="49">
        <f>SUM(F6:F17)</f>
        <v>325.72999999999996</v>
      </c>
      <c r="G18" s="47">
        <f t="shared" si="0"/>
        <v>19.946479528725916</v>
      </c>
      <c r="H18" s="51">
        <f>SUM(H6:H17)</f>
        <v>99651</v>
      </c>
      <c r="I18" s="47">
        <f>SUM(I6:I17)</f>
        <v>1633.02</v>
      </c>
      <c r="J18" s="72"/>
    </row>
    <row r="19" spans="1:10" s="1" customFormat="1" x14ac:dyDescent="0.2">
      <c r="A19" s="43">
        <v>13</v>
      </c>
      <c r="B19" s="44" t="s">
        <v>30</v>
      </c>
      <c r="C19" s="46">
        <v>0.05</v>
      </c>
      <c r="D19" s="46">
        <v>0.4</v>
      </c>
      <c r="E19" s="46">
        <v>1.61</v>
      </c>
      <c r="F19" s="48">
        <v>2.09</v>
      </c>
      <c r="G19" s="46">
        <f t="shared" si="0"/>
        <v>1.5786690837676562</v>
      </c>
      <c r="H19" s="50">
        <v>13490</v>
      </c>
      <c r="I19" s="46">
        <v>132.38999999999999</v>
      </c>
      <c r="J19" s="71"/>
    </row>
    <row r="20" spans="1:10" s="1" customFormat="1" x14ac:dyDescent="0.2">
      <c r="A20" s="43">
        <v>14</v>
      </c>
      <c r="B20" s="44" t="s">
        <v>31</v>
      </c>
      <c r="C20" s="46">
        <v>2.34</v>
      </c>
      <c r="D20" s="46">
        <v>2.38</v>
      </c>
      <c r="E20" s="46">
        <v>39.81</v>
      </c>
      <c r="F20" s="48">
        <v>23.83</v>
      </c>
      <c r="G20" s="46">
        <f t="shared" si="0"/>
        <v>4.2858170569403979</v>
      </c>
      <c r="H20" s="50">
        <v>82060</v>
      </c>
      <c r="I20" s="46">
        <v>556.02</v>
      </c>
      <c r="J20" s="71"/>
    </row>
    <row r="21" spans="1:10" s="1" customFormat="1" x14ac:dyDescent="0.2">
      <c r="A21" s="43">
        <v>15</v>
      </c>
      <c r="B21" s="44" t="s">
        <v>32</v>
      </c>
      <c r="C21" s="46">
        <v>0</v>
      </c>
      <c r="D21" s="46">
        <v>0</v>
      </c>
      <c r="E21" s="46">
        <v>0</v>
      </c>
      <c r="F21" s="48">
        <v>0.05</v>
      </c>
      <c r="G21" s="46">
        <f t="shared" si="0"/>
        <v>100</v>
      </c>
      <c r="H21" s="50">
        <v>1</v>
      </c>
      <c r="I21" s="46">
        <v>0.05</v>
      </c>
      <c r="J21" s="71"/>
    </row>
    <row r="22" spans="1:10" s="1" customFormat="1" x14ac:dyDescent="0.2">
      <c r="A22" s="43">
        <v>16</v>
      </c>
      <c r="B22" s="44" t="s">
        <v>33</v>
      </c>
      <c r="C22" s="46">
        <v>0</v>
      </c>
      <c r="D22" s="46">
        <v>1.17</v>
      </c>
      <c r="E22" s="46">
        <v>0.03</v>
      </c>
      <c r="F22" s="48">
        <v>0</v>
      </c>
      <c r="G22" s="48">
        <v>0</v>
      </c>
      <c r="H22" s="50">
        <v>1</v>
      </c>
      <c r="I22" s="46">
        <v>0</v>
      </c>
      <c r="J22" s="71"/>
    </row>
    <row r="23" spans="1:10" s="1" customFormat="1" x14ac:dyDescent="0.2">
      <c r="A23" s="43">
        <v>17</v>
      </c>
      <c r="B23" s="44" t="s">
        <v>34</v>
      </c>
      <c r="C23" s="46">
        <v>0</v>
      </c>
      <c r="D23" s="46">
        <v>0.02</v>
      </c>
      <c r="E23" s="46">
        <v>0.06</v>
      </c>
      <c r="F23" s="48">
        <v>0.03</v>
      </c>
      <c r="G23" s="46">
        <f t="shared" si="0"/>
        <v>12.5</v>
      </c>
      <c r="H23" s="50">
        <v>943</v>
      </c>
      <c r="I23" s="46">
        <v>0.24</v>
      </c>
      <c r="J23" s="71"/>
    </row>
    <row r="24" spans="1:10" s="1" customFormat="1" x14ac:dyDescent="0.2">
      <c r="A24" s="43">
        <v>18</v>
      </c>
      <c r="B24" s="44" t="s">
        <v>35</v>
      </c>
      <c r="C24" s="46">
        <v>0.86</v>
      </c>
      <c r="D24" s="46">
        <v>0.53</v>
      </c>
      <c r="E24" s="46">
        <v>0.65</v>
      </c>
      <c r="F24" s="48">
        <v>1</v>
      </c>
      <c r="G24" s="46">
        <f t="shared" si="0"/>
        <v>1.3987970345502869</v>
      </c>
      <c r="H24" s="50">
        <v>5545</v>
      </c>
      <c r="I24" s="46">
        <v>71.489999999999995</v>
      </c>
      <c r="J24" s="71"/>
    </row>
    <row r="25" spans="1:10" s="1" customFormat="1" x14ac:dyDescent="0.2">
      <c r="A25" s="43">
        <v>19</v>
      </c>
      <c r="B25" s="44" t="s">
        <v>36</v>
      </c>
      <c r="C25" s="46">
        <v>0.08</v>
      </c>
      <c r="D25" s="46">
        <v>0.1</v>
      </c>
      <c r="E25" s="46">
        <v>0.2</v>
      </c>
      <c r="F25" s="48">
        <v>0.41</v>
      </c>
      <c r="G25" s="46">
        <f t="shared" si="0"/>
        <v>0.59549745824255629</v>
      </c>
      <c r="H25" s="50">
        <v>6860</v>
      </c>
      <c r="I25" s="46">
        <v>68.849999999999994</v>
      </c>
      <c r="J25" s="71"/>
    </row>
    <row r="26" spans="1:10" s="1" customFormat="1" x14ac:dyDescent="0.2">
      <c r="A26" s="43">
        <v>20</v>
      </c>
      <c r="B26" s="44" t="s">
        <v>37</v>
      </c>
      <c r="C26" s="46">
        <v>4.9000000000000004</v>
      </c>
      <c r="D26" s="46">
        <v>4.62</v>
      </c>
      <c r="E26" s="46">
        <v>3.45</v>
      </c>
      <c r="F26" s="48">
        <v>5.18</v>
      </c>
      <c r="G26" s="46">
        <f t="shared" si="0"/>
        <v>10.928270042194093</v>
      </c>
      <c r="H26" s="50">
        <v>2354</v>
      </c>
      <c r="I26" s="46">
        <v>47.4</v>
      </c>
      <c r="J26" s="71"/>
    </row>
    <row r="27" spans="1:10" s="1" customFormat="1" x14ac:dyDescent="0.2">
      <c r="A27" s="43">
        <v>21</v>
      </c>
      <c r="B27" s="44" t="s">
        <v>38</v>
      </c>
      <c r="C27" s="46">
        <v>0.46</v>
      </c>
      <c r="D27" s="46">
        <v>0.39</v>
      </c>
      <c r="E27" s="46">
        <v>0.66</v>
      </c>
      <c r="F27" s="48">
        <v>4.42</v>
      </c>
      <c r="G27" s="46">
        <f t="shared" si="0"/>
        <v>0.90746709918492208</v>
      </c>
      <c r="H27" s="50">
        <v>31123</v>
      </c>
      <c r="I27" s="46">
        <v>487.07</v>
      </c>
      <c r="J27" s="71"/>
    </row>
    <row r="28" spans="1:10" s="1" customFormat="1" x14ac:dyDescent="0.2">
      <c r="A28" s="43">
        <v>22</v>
      </c>
      <c r="B28" s="44" t="s">
        <v>39</v>
      </c>
      <c r="C28" s="46">
        <v>7.53</v>
      </c>
      <c r="D28" s="46">
        <v>10.51</v>
      </c>
      <c r="E28" s="46">
        <v>14.82</v>
      </c>
      <c r="F28" s="48">
        <v>21.1</v>
      </c>
      <c r="G28" s="46">
        <f t="shared" si="0"/>
        <v>7.0504895245096417</v>
      </c>
      <c r="H28" s="50">
        <v>62468</v>
      </c>
      <c r="I28" s="46">
        <v>299.27</v>
      </c>
      <c r="J28" s="71"/>
    </row>
    <row r="29" spans="1:10" s="1" customFormat="1" x14ac:dyDescent="0.2">
      <c r="A29" s="43">
        <v>23</v>
      </c>
      <c r="B29" s="44" t="s">
        <v>40</v>
      </c>
      <c r="C29" s="46">
        <v>0</v>
      </c>
      <c r="D29" s="46">
        <v>0.01</v>
      </c>
      <c r="E29" s="46">
        <v>0.01</v>
      </c>
      <c r="F29" s="48">
        <v>0.02</v>
      </c>
      <c r="G29" s="46">
        <f t="shared" si="0"/>
        <v>1.6666666666666667</v>
      </c>
      <c r="H29" s="50">
        <v>112</v>
      </c>
      <c r="I29" s="46">
        <v>1.2</v>
      </c>
      <c r="J29" s="71"/>
    </row>
    <row r="30" spans="1:10" s="1" customFormat="1" x14ac:dyDescent="0.2">
      <c r="A30" s="43">
        <v>24</v>
      </c>
      <c r="B30" s="44" t="s">
        <v>41</v>
      </c>
      <c r="C30" s="46">
        <v>0.1</v>
      </c>
      <c r="D30" s="46">
        <v>0.11</v>
      </c>
      <c r="E30" s="46">
        <v>0.08</v>
      </c>
      <c r="F30" s="48">
        <v>0.1</v>
      </c>
      <c r="G30" s="46">
        <f t="shared" si="0"/>
        <v>40</v>
      </c>
      <c r="H30" s="50">
        <v>15</v>
      </c>
      <c r="I30" s="46">
        <v>0.25</v>
      </c>
      <c r="J30" s="71"/>
    </row>
    <row r="31" spans="1:10" s="1" customFormat="1" x14ac:dyDescent="0.2">
      <c r="A31" s="43">
        <v>25</v>
      </c>
      <c r="B31" s="44" t="s">
        <v>42</v>
      </c>
      <c r="C31" s="46">
        <v>0</v>
      </c>
      <c r="D31" s="46">
        <v>0</v>
      </c>
      <c r="E31" s="46">
        <v>0</v>
      </c>
      <c r="F31" s="48">
        <v>0</v>
      </c>
      <c r="G31" s="48">
        <v>0</v>
      </c>
      <c r="H31" s="50">
        <v>1</v>
      </c>
      <c r="I31" s="46">
        <v>0</v>
      </c>
      <c r="J31" s="71"/>
    </row>
    <row r="32" spans="1:10" s="1" customFormat="1" x14ac:dyDescent="0.2">
      <c r="A32" s="43">
        <v>26</v>
      </c>
      <c r="B32" s="44" t="s">
        <v>43</v>
      </c>
      <c r="C32" s="46">
        <v>0.02</v>
      </c>
      <c r="D32" s="46">
        <v>0.02</v>
      </c>
      <c r="E32" s="46">
        <v>0.19</v>
      </c>
      <c r="F32" s="48">
        <v>0.23</v>
      </c>
      <c r="G32" s="46">
        <f t="shared" si="0"/>
        <v>1.056499770326137</v>
      </c>
      <c r="H32" s="50">
        <v>4167</v>
      </c>
      <c r="I32" s="46">
        <v>21.77</v>
      </c>
      <c r="J32" s="71"/>
    </row>
    <row r="33" spans="1:10" s="1" customFormat="1" x14ac:dyDescent="0.2">
      <c r="A33" s="43">
        <v>27</v>
      </c>
      <c r="B33" s="44" t="s">
        <v>44</v>
      </c>
      <c r="C33" s="46">
        <v>0</v>
      </c>
      <c r="D33" s="46">
        <v>0</v>
      </c>
      <c r="E33" s="46">
        <v>0</v>
      </c>
      <c r="F33" s="48">
        <v>0</v>
      </c>
      <c r="G33" s="48">
        <v>0</v>
      </c>
      <c r="H33" s="50">
        <v>0</v>
      </c>
      <c r="I33" s="46">
        <v>0</v>
      </c>
      <c r="J33" s="71"/>
    </row>
    <row r="34" spans="1:10" s="1" customFormat="1" x14ac:dyDescent="0.2">
      <c r="A34" s="43">
        <v>28</v>
      </c>
      <c r="B34" s="44" t="s">
        <v>45</v>
      </c>
      <c r="C34" s="46">
        <v>0</v>
      </c>
      <c r="D34" s="46">
        <v>0</v>
      </c>
      <c r="E34" s="46">
        <v>0.01</v>
      </c>
      <c r="F34" s="48">
        <v>0</v>
      </c>
      <c r="G34" s="46">
        <f t="shared" si="0"/>
        <v>0</v>
      </c>
      <c r="H34" s="50">
        <v>1263</v>
      </c>
      <c r="I34" s="46">
        <v>7.47</v>
      </c>
      <c r="J34" s="71"/>
    </row>
    <row r="35" spans="1:10" s="1" customFormat="1" x14ac:dyDescent="0.2">
      <c r="A35" s="43">
        <v>29</v>
      </c>
      <c r="B35" s="44" t="s">
        <v>46</v>
      </c>
      <c r="C35" s="46">
        <v>0.05</v>
      </c>
      <c r="D35" s="46">
        <v>0</v>
      </c>
      <c r="E35" s="46">
        <v>0.1</v>
      </c>
      <c r="F35" s="48">
        <v>0.1</v>
      </c>
      <c r="G35" s="46">
        <f t="shared" si="0"/>
        <v>34.482758620689658</v>
      </c>
      <c r="H35" s="50">
        <v>9</v>
      </c>
      <c r="I35" s="46">
        <v>0.28999999999999998</v>
      </c>
      <c r="J35" s="71"/>
    </row>
    <row r="36" spans="1:10" s="1" customFormat="1" x14ac:dyDescent="0.2">
      <c r="A36" s="43">
        <v>30</v>
      </c>
      <c r="B36" s="44" t="s">
        <v>47</v>
      </c>
      <c r="C36" s="46">
        <v>0</v>
      </c>
      <c r="D36" s="46">
        <v>0</v>
      </c>
      <c r="E36" s="46">
        <v>0</v>
      </c>
      <c r="F36" s="48">
        <v>0</v>
      </c>
      <c r="G36" s="46">
        <f t="shared" si="0"/>
        <v>0</v>
      </c>
      <c r="H36" s="50">
        <v>3</v>
      </c>
      <c r="I36" s="46">
        <v>0.04</v>
      </c>
      <c r="J36" s="71"/>
    </row>
    <row r="37" spans="1:10" s="1" customFormat="1" x14ac:dyDescent="0.2">
      <c r="A37" s="43">
        <v>31</v>
      </c>
      <c r="B37" s="44" t="s">
        <v>48</v>
      </c>
      <c r="C37" s="46">
        <v>0</v>
      </c>
      <c r="D37" s="46">
        <v>0.01</v>
      </c>
      <c r="E37" s="46">
        <v>0.12</v>
      </c>
      <c r="F37" s="48">
        <v>0.28000000000000003</v>
      </c>
      <c r="G37" s="46">
        <f t="shared" si="0"/>
        <v>3.2482598607888638</v>
      </c>
      <c r="H37" s="50">
        <v>489</v>
      </c>
      <c r="I37" s="46">
        <v>8.6199999999999992</v>
      </c>
      <c r="J37" s="71"/>
    </row>
    <row r="38" spans="1:10" s="4" customFormat="1" x14ac:dyDescent="0.2">
      <c r="A38" s="85" t="s">
        <v>49</v>
      </c>
      <c r="B38" s="86"/>
      <c r="C38" s="47">
        <f>SUM(C19:C37)</f>
        <v>16.390000000000004</v>
      </c>
      <c r="D38" s="47">
        <f>SUM(D19:D37)</f>
        <v>20.27</v>
      </c>
      <c r="E38" s="47">
        <f>SUM(E19:E37)</f>
        <v>61.8</v>
      </c>
      <c r="F38" s="49">
        <f>SUM(F19:F37)</f>
        <v>58.840000000000011</v>
      </c>
      <c r="G38" s="47">
        <f t="shared" ref="G38:G58" si="1">(F38/I38)*100</f>
        <v>3.456256387965368</v>
      </c>
      <c r="H38" s="51">
        <f>SUM(H19:H37)</f>
        <v>210904</v>
      </c>
      <c r="I38" s="47">
        <f>SUM(I19:I37)</f>
        <v>1702.4199999999998</v>
      </c>
      <c r="J38" s="72"/>
    </row>
    <row r="39" spans="1:10" s="1" customFormat="1" x14ac:dyDescent="0.2">
      <c r="A39" s="43">
        <v>32</v>
      </c>
      <c r="B39" s="44" t="s">
        <v>50</v>
      </c>
      <c r="C39" s="46">
        <v>0.09</v>
      </c>
      <c r="D39" s="46">
        <v>0.09</v>
      </c>
      <c r="E39" s="46">
        <v>0.08</v>
      </c>
      <c r="F39" s="48">
        <v>0.08</v>
      </c>
      <c r="G39" s="46">
        <f t="shared" si="1"/>
        <v>38.095238095238102</v>
      </c>
      <c r="H39" s="50">
        <v>14</v>
      </c>
      <c r="I39" s="46">
        <v>0.21</v>
      </c>
      <c r="J39" s="71"/>
    </row>
    <row r="40" spans="1:10" s="4" customFormat="1" x14ac:dyDescent="0.2">
      <c r="A40" s="85" t="s">
        <v>51</v>
      </c>
      <c r="B40" s="86"/>
      <c r="C40" s="47">
        <f>SUM(C39:C39)</f>
        <v>0.09</v>
      </c>
      <c r="D40" s="47">
        <f>SUM(D39:D39)</f>
        <v>0.09</v>
      </c>
      <c r="E40" s="47">
        <f>SUM(E39:E39)</f>
        <v>0.08</v>
      </c>
      <c r="F40" s="49">
        <f>SUM(F39:F39)</f>
        <v>0.08</v>
      </c>
      <c r="G40" s="47">
        <f t="shared" si="1"/>
        <v>38.095238095238102</v>
      </c>
      <c r="H40" s="51">
        <f>SUM(H39:H39)</f>
        <v>14</v>
      </c>
      <c r="I40" s="47">
        <f>SUM(I39:I39)</f>
        <v>0.21</v>
      </c>
      <c r="J40" s="72"/>
    </row>
    <row r="41" spans="1:10" s="1" customFormat="1" x14ac:dyDescent="0.2">
      <c r="A41" s="43">
        <v>33</v>
      </c>
      <c r="B41" s="44" t="s">
        <v>52</v>
      </c>
      <c r="C41" s="46">
        <v>35.44</v>
      </c>
      <c r="D41" s="46">
        <v>31.65</v>
      </c>
      <c r="E41" s="46">
        <v>32.840000000000003</v>
      </c>
      <c r="F41" s="48">
        <v>30.8</v>
      </c>
      <c r="G41" s="46">
        <f t="shared" si="1"/>
        <v>2.0116256286330092</v>
      </c>
      <c r="H41" s="50">
        <v>102020</v>
      </c>
      <c r="I41" s="46">
        <v>1531.1</v>
      </c>
      <c r="J41" s="71"/>
    </row>
    <row r="42" spans="1:10" s="4" customFormat="1" x14ac:dyDescent="0.2">
      <c r="A42" s="85" t="s">
        <v>53</v>
      </c>
      <c r="B42" s="86"/>
      <c r="C42" s="47">
        <f>SUM(C41:C41)</f>
        <v>35.44</v>
      </c>
      <c r="D42" s="47">
        <f>SUM(D41:D41)</f>
        <v>31.65</v>
      </c>
      <c r="E42" s="47">
        <f>SUM(E41:E41)</f>
        <v>32.840000000000003</v>
      </c>
      <c r="F42" s="49">
        <f>SUM(F41:F41)</f>
        <v>30.8</v>
      </c>
      <c r="G42" s="47">
        <f t="shared" si="1"/>
        <v>2.0116256286330092</v>
      </c>
      <c r="H42" s="51">
        <f>SUM(H41:H41)</f>
        <v>102020</v>
      </c>
      <c r="I42" s="47">
        <f>SUM(I41:I41)</f>
        <v>1531.1</v>
      </c>
      <c r="J42" s="72"/>
    </row>
    <row r="43" spans="1:10" s="1" customFormat="1" x14ac:dyDescent="0.2">
      <c r="A43" s="43">
        <v>34</v>
      </c>
      <c r="B43" s="44" t="s">
        <v>54</v>
      </c>
      <c r="C43" s="46">
        <v>2.79</v>
      </c>
      <c r="D43" s="46">
        <v>2.6</v>
      </c>
      <c r="E43" s="46">
        <v>3.02</v>
      </c>
      <c r="F43" s="48">
        <v>2.82</v>
      </c>
      <c r="G43" s="46">
        <f t="shared" si="1"/>
        <v>3.3467837645383329</v>
      </c>
      <c r="H43" s="50">
        <v>7381</v>
      </c>
      <c r="I43" s="46">
        <v>84.26</v>
      </c>
      <c r="J43" s="71"/>
    </row>
    <row r="44" spans="1:10" s="1" customFormat="1" x14ac:dyDescent="0.2">
      <c r="A44" s="43">
        <v>35</v>
      </c>
      <c r="B44" s="44" t="s">
        <v>55</v>
      </c>
      <c r="C44" s="46">
        <v>0.03</v>
      </c>
      <c r="D44" s="46">
        <v>0.1</v>
      </c>
      <c r="E44" s="46">
        <v>0.3</v>
      </c>
      <c r="F44" s="48">
        <v>0</v>
      </c>
      <c r="G44" s="46">
        <f t="shared" si="1"/>
        <v>0</v>
      </c>
      <c r="H44" s="50">
        <v>2459</v>
      </c>
      <c r="I44" s="46">
        <v>16.88</v>
      </c>
      <c r="J44" s="71"/>
    </row>
    <row r="45" spans="1:10" s="1" customFormat="1" x14ac:dyDescent="0.2">
      <c r="A45" s="43">
        <v>36</v>
      </c>
      <c r="B45" s="44" t="s">
        <v>56</v>
      </c>
      <c r="C45" s="46">
        <v>4.34</v>
      </c>
      <c r="D45" s="46">
        <v>18.84</v>
      </c>
      <c r="E45" s="46">
        <v>24.58</v>
      </c>
      <c r="F45" s="48">
        <v>14.04</v>
      </c>
      <c r="G45" s="46">
        <f t="shared" si="1"/>
        <v>15.979968131117687</v>
      </c>
      <c r="H45" s="50">
        <v>21382</v>
      </c>
      <c r="I45" s="46">
        <v>87.86</v>
      </c>
      <c r="J45" s="71"/>
    </row>
    <row r="46" spans="1:10" s="1" customFormat="1" x14ac:dyDescent="0.2">
      <c r="A46" s="43">
        <v>37</v>
      </c>
      <c r="B46" s="44" t="s">
        <v>57</v>
      </c>
      <c r="C46" s="46">
        <v>1.79</v>
      </c>
      <c r="D46" s="46">
        <v>0.06</v>
      </c>
      <c r="E46" s="46">
        <v>0.41</v>
      </c>
      <c r="F46" s="48">
        <v>0.99</v>
      </c>
      <c r="G46" s="46">
        <f t="shared" si="1"/>
        <v>0.55689936434719012</v>
      </c>
      <c r="H46" s="50">
        <v>27621</v>
      </c>
      <c r="I46" s="46">
        <v>177.77</v>
      </c>
      <c r="J46" s="71"/>
    </row>
    <row r="47" spans="1:10" s="1" customFormat="1" x14ac:dyDescent="0.2">
      <c r="A47" s="43">
        <v>38</v>
      </c>
      <c r="B47" s="44" t="s">
        <v>58</v>
      </c>
      <c r="C47" s="46">
        <v>0.01</v>
      </c>
      <c r="D47" s="46">
        <v>0.08</v>
      </c>
      <c r="E47" s="46">
        <v>1.08</v>
      </c>
      <c r="F47" s="48">
        <v>3.1</v>
      </c>
      <c r="G47" s="46">
        <f t="shared" si="1"/>
        <v>3.1684382665576454</v>
      </c>
      <c r="H47" s="50">
        <v>21137</v>
      </c>
      <c r="I47" s="46">
        <v>97.84</v>
      </c>
      <c r="J47" s="71"/>
    </row>
    <row r="48" spans="1:10" s="1" customFormat="1" x14ac:dyDescent="0.2">
      <c r="A48" s="43">
        <v>39</v>
      </c>
      <c r="B48" s="44" t="s">
        <v>59</v>
      </c>
      <c r="C48" s="46">
        <v>0</v>
      </c>
      <c r="D48" s="46">
        <v>0</v>
      </c>
      <c r="E48" s="46">
        <v>0.34</v>
      </c>
      <c r="F48" s="48">
        <v>0.64</v>
      </c>
      <c r="G48" s="46">
        <f t="shared" si="1"/>
        <v>1.3807982740021576</v>
      </c>
      <c r="H48" s="50">
        <v>8855</v>
      </c>
      <c r="I48" s="46">
        <v>46.35</v>
      </c>
      <c r="J48" s="71"/>
    </row>
    <row r="49" spans="1:10" s="1" customFormat="1" x14ac:dyDescent="0.2">
      <c r="A49" s="43">
        <v>40</v>
      </c>
      <c r="B49" s="44" t="s">
        <v>60</v>
      </c>
      <c r="C49" s="46">
        <v>1.2</v>
      </c>
      <c r="D49" s="46">
        <v>1.68</v>
      </c>
      <c r="E49" s="46">
        <v>2.21</v>
      </c>
      <c r="F49" s="48">
        <v>2.0699999999999998</v>
      </c>
      <c r="G49" s="46">
        <f t="shared" si="1"/>
        <v>11.493614658523041</v>
      </c>
      <c r="H49" s="50">
        <v>4870</v>
      </c>
      <c r="I49" s="46">
        <v>18.010000000000002</v>
      </c>
      <c r="J49" s="71"/>
    </row>
    <row r="50" spans="1:10" s="4" customFormat="1" x14ac:dyDescent="0.2">
      <c r="A50" s="85" t="s">
        <v>61</v>
      </c>
      <c r="B50" s="86"/>
      <c r="C50" s="47">
        <f>SUM(C43:C49)</f>
        <v>10.159999999999998</v>
      </c>
      <c r="D50" s="47">
        <f>SUM(D43:D49)</f>
        <v>23.359999999999996</v>
      </c>
      <c r="E50" s="47">
        <f>SUM(E43:E49)</f>
        <v>31.94</v>
      </c>
      <c r="F50" s="49">
        <f>SUM(F43:F49)</f>
        <v>23.66</v>
      </c>
      <c r="G50" s="47">
        <f t="shared" si="1"/>
        <v>4.4728434504792327</v>
      </c>
      <c r="H50" s="51">
        <f>SUM(H43:H49)</f>
        <v>93705</v>
      </c>
      <c r="I50" s="47">
        <f>SUM(I43:I49)</f>
        <v>528.97</v>
      </c>
      <c r="J50" s="72"/>
    </row>
    <row r="51" spans="1:10" s="1" customFormat="1" x14ac:dyDescent="0.2">
      <c r="A51" s="43">
        <v>41</v>
      </c>
      <c r="B51" s="44" t="s">
        <v>62</v>
      </c>
      <c r="C51" s="46">
        <v>0</v>
      </c>
      <c r="D51" s="46">
        <v>0</v>
      </c>
      <c r="E51" s="46">
        <v>0</v>
      </c>
      <c r="F51" s="48">
        <v>0</v>
      </c>
      <c r="G51" s="48">
        <v>0</v>
      </c>
      <c r="H51" s="50">
        <v>0</v>
      </c>
      <c r="I51" s="46">
        <v>0</v>
      </c>
      <c r="J51" s="71"/>
    </row>
    <row r="52" spans="1:10" s="1" customFormat="1" x14ac:dyDescent="0.2">
      <c r="A52" s="43">
        <v>42</v>
      </c>
      <c r="B52" s="44" t="s">
        <v>63</v>
      </c>
      <c r="C52" s="46">
        <v>0</v>
      </c>
      <c r="D52" s="46">
        <v>0</v>
      </c>
      <c r="E52" s="46">
        <v>0</v>
      </c>
      <c r="F52" s="48">
        <v>0</v>
      </c>
      <c r="G52" s="48">
        <v>0</v>
      </c>
      <c r="H52" s="50">
        <v>0</v>
      </c>
      <c r="I52" s="46">
        <v>0</v>
      </c>
      <c r="J52" s="71"/>
    </row>
    <row r="53" spans="1:10" s="1" customFormat="1" x14ac:dyDescent="0.2">
      <c r="A53" s="43">
        <v>43</v>
      </c>
      <c r="B53" s="44" t="s">
        <v>64</v>
      </c>
      <c r="C53" s="46">
        <v>0</v>
      </c>
      <c r="D53" s="46">
        <v>0</v>
      </c>
      <c r="E53" s="46">
        <v>0</v>
      </c>
      <c r="F53" s="48">
        <v>0</v>
      </c>
      <c r="G53" s="48">
        <v>0</v>
      </c>
      <c r="H53" s="50">
        <v>0</v>
      </c>
      <c r="I53" s="46">
        <v>0</v>
      </c>
      <c r="J53" s="71"/>
    </row>
    <row r="54" spans="1:10" s="1" customFormat="1" x14ac:dyDescent="0.2">
      <c r="A54" s="43">
        <v>44</v>
      </c>
      <c r="B54" s="44" t="s">
        <v>65</v>
      </c>
      <c r="C54" s="46">
        <v>0</v>
      </c>
      <c r="D54" s="46">
        <v>0</v>
      </c>
      <c r="E54" s="46">
        <v>0</v>
      </c>
      <c r="F54" s="48">
        <v>0</v>
      </c>
      <c r="G54" s="48">
        <v>0</v>
      </c>
      <c r="H54" s="50">
        <v>0</v>
      </c>
      <c r="I54" s="46">
        <v>0</v>
      </c>
      <c r="J54" s="71"/>
    </row>
    <row r="55" spans="1:10" s="1" customFormat="1" x14ac:dyDescent="0.2">
      <c r="A55" s="43">
        <v>45</v>
      </c>
      <c r="B55" s="44" t="s">
        <v>66</v>
      </c>
      <c r="C55" s="46">
        <v>0</v>
      </c>
      <c r="D55" s="46">
        <v>0</v>
      </c>
      <c r="E55" s="46">
        <v>0</v>
      </c>
      <c r="F55" s="48">
        <v>0</v>
      </c>
      <c r="G55" s="48">
        <v>0</v>
      </c>
      <c r="H55" s="50">
        <v>0</v>
      </c>
      <c r="I55" s="46">
        <v>0</v>
      </c>
      <c r="J55" s="71"/>
    </row>
    <row r="56" spans="1:10" s="1" customFormat="1" x14ac:dyDescent="0.2">
      <c r="A56" s="43">
        <v>46</v>
      </c>
      <c r="B56" s="44" t="s">
        <v>67</v>
      </c>
      <c r="C56" s="46">
        <v>0</v>
      </c>
      <c r="D56" s="46">
        <v>0</v>
      </c>
      <c r="E56" s="46">
        <v>0</v>
      </c>
      <c r="F56" s="48">
        <v>0</v>
      </c>
      <c r="G56" s="48">
        <v>0</v>
      </c>
      <c r="H56" s="50">
        <v>0</v>
      </c>
      <c r="I56" s="46">
        <v>0</v>
      </c>
      <c r="J56" s="71"/>
    </row>
    <row r="57" spans="1:10" s="4" customFormat="1" x14ac:dyDescent="0.2">
      <c r="A57" s="85" t="s">
        <v>68</v>
      </c>
      <c r="B57" s="86"/>
      <c r="C57" s="47">
        <f t="shared" ref="C57:I57" si="2">SUM(C51:C56)</f>
        <v>0</v>
      </c>
      <c r="D57" s="47">
        <f t="shared" si="2"/>
        <v>0</v>
      </c>
      <c r="E57" s="47">
        <f t="shared" si="2"/>
        <v>0</v>
      </c>
      <c r="F57" s="49">
        <f t="shared" si="2"/>
        <v>0</v>
      </c>
      <c r="G57" s="49">
        <f t="shared" si="2"/>
        <v>0</v>
      </c>
      <c r="H57" s="51">
        <f t="shared" si="2"/>
        <v>0</v>
      </c>
      <c r="I57" s="47">
        <f t="shared" si="2"/>
        <v>0</v>
      </c>
      <c r="J57" s="72"/>
    </row>
    <row r="58" spans="1:10" s="4" customFormat="1" x14ac:dyDescent="0.2">
      <c r="A58" s="85" t="s">
        <v>69</v>
      </c>
      <c r="B58" s="86"/>
      <c r="C58" s="47">
        <f>SUM(C18+C38+C40+C42+C50+C57)</f>
        <v>360.65999999999997</v>
      </c>
      <c r="D58" s="47">
        <f>SUM(D18+D38+D40+D42+D50+D57)</f>
        <v>372.92999999999995</v>
      </c>
      <c r="E58" s="47">
        <f>SUM(E18+E38+E40+E42+E50+E57)</f>
        <v>405.00000000000006</v>
      </c>
      <c r="F58" s="49">
        <f>SUM(F18+F38+F40+F42+F50+F57)</f>
        <v>439.11</v>
      </c>
      <c r="G58" s="47">
        <f t="shared" si="1"/>
        <v>8.1381168778216821</v>
      </c>
      <c r="H58" s="51">
        <f>SUM(H18+H38+H40+H42+H50+H57)</f>
        <v>506294</v>
      </c>
      <c r="I58" s="47">
        <f>SUM(I18+I38+I40+I42+I50+I57)</f>
        <v>5395.72</v>
      </c>
      <c r="J58" s="73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19" workbookViewId="0">
      <selection activeCell="O10" sqref="O10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3.14062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3">
      <c r="A1" s="25" t="s">
        <v>97</v>
      </c>
      <c r="B1" s="38"/>
      <c r="C1" s="107" t="s">
        <v>91</v>
      </c>
      <c r="D1" s="78"/>
      <c r="E1" s="78"/>
      <c r="F1" s="78"/>
      <c r="G1" s="78"/>
      <c r="H1" s="78"/>
      <c r="I1" s="7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79" t="str">
        <f>T11I!A2</f>
        <v xml:space="preserve"> DATA FOR THE QUARTER ENDED  DEC. 2025</v>
      </c>
      <c r="B2" s="79"/>
      <c r="C2" s="79"/>
      <c r="D2" s="79"/>
      <c r="E2" s="79"/>
      <c r="F2" s="79"/>
      <c r="G2" s="79"/>
      <c r="H2" s="92" t="s">
        <v>3</v>
      </c>
      <c r="I2" s="92"/>
      <c r="J2" s="70" t="s">
        <v>98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81" t="s">
        <v>4</v>
      </c>
      <c r="B3" s="82" t="s">
        <v>5</v>
      </c>
      <c r="C3" s="83" t="s">
        <v>99</v>
      </c>
      <c r="D3" s="83"/>
      <c r="E3" s="83"/>
      <c r="F3" s="83"/>
      <c r="G3" s="83"/>
      <c r="H3" s="74" t="s">
        <v>7</v>
      </c>
      <c r="I3" s="75"/>
      <c r="J3" s="7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81"/>
      <c r="B4" s="82"/>
      <c r="C4" s="55" t="str">
        <f>T11I!C4</f>
        <v>As on 31.03.2023</v>
      </c>
      <c r="D4" s="55" t="str">
        <f>T11I!D4</f>
        <v>As on 31.03.2024</v>
      </c>
      <c r="E4" s="55" t="str">
        <f>T11I!E4</f>
        <v>As on 31.03.2025</v>
      </c>
      <c r="F4" s="84" t="s">
        <v>12</v>
      </c>
      <c r="G4" s="84"/>
      <c r="H4" s="75"/>
      <c r="I4" s="75"/>
      <c r="J4" s="70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1.75" customHeight="1" x14ac:dyDescent="0.25">
      <c r="A5" s="36"/>
      <c r="B5" s="36"/>
      <c r="C5" s="55" t="s">
        <v>13</v>
      </c>
      <c r="D5" s="55" t="s">
        <v>13</v>
      </c>
      <c r="E5" s="55" t="s">
        <v>13</v>
      </c>
      <c r="F5" s="55" t="s">
        <v>13</v>
      </c>
      <c r="G5" s="42" t="s">
        <v>77</v>
      </c>
      <c r="H5" s="108" t="s">
        <v>15</v>
      </c>
      <c r="I5" s="57" t="s">
        <v>16</v>
      </c>
      <c r="J5" s="70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3">
        <v>1</v>
      </c>
      <c r="B6" s="44" t="s">
        <v>17</v>
      </c>
      <c r="C6" s="46">
        <v>26.44</v>
      </c>
      <c r="D6" s="46">
        <v>36.08</v>
      </c>
      <c r="E6" s="46">
        <v>46.36</v>
      </c>
      <c r="F6" s="48">
        <v>56.69</v>
      </c>
      <c r="G6" s="46">
        <f t="shared" ref="G6:G37" si="0">(F6/I6)*100</f>
        <v>16.32447375241167</v>
      </c>
      <c r="H6" s="50">
        <v>4982</v>
      </c>
      <c r="I6" s="46">
        <v>347.27</v>
      </c>
      <c r="J6" s="71"/>
    </row>
    <row r="7" spans="1:253" s="1" customFormat="1" x14ac:dyDescent="0.2">
      <c r="A7" s="43">
        <v>2</v>
      </c>
      <c r="B7" s="44" t="s">
        <v>18</v>
      </c>
      <c r="C7" s="46">
        <v>28.89</v>
      </c>
      <c r="D7" s="46">
        <v>26.41</v>
      </c>
      <c r="E7" s="46">
        <v>4.7699999999999996</v>
      </c>
      <c r="F7" s="48">
        <v>47.01</v>
      </c>
      <c r="G7" s="46">
        <f t="shared" si="0"/>
        <v>14.586694799553184</v>
      </c>
      <c r="H7" s="50">
        <v>5994</v>
      </c>
      <c r="I7" s="46">
        <v>322.27999999999997</v>
      </c>
      <c r="J7" s="71"/>
    </row>
    <row r="8" spans="1:253" s="1" customFormat="1" x14ac:dyDescent="0.2">
      <c r="A8" s="43">
        <v>3</v>
      </c>
      <c r="B8" s="44" t="s">
        <v>19</v>
      </c>
      <c r="C8" s="46">
        <v>1.63</v>
      </c>
      <c r="D8" s="46">
        <v>1.28</v>
      </c>
      <c r="E8" s="46">
        <v>1.92</v>
      </c>
      <c r="F8" s="48">
        <v>2.87</v>
      </c>
      <c r="G8" s="46">
        <f t="shared" si="0"/>
        <v>15.438407746100054</v>
      </c>
      <c r="H8" s="50">
        <v>290</v>
      </c>
      <c r="I8" s="46">
        <v>18.59</v>
      </c>
      <c r="J8" s="71"/>
    </row>
    <row r="9" spans="1:253" s="1" customFormat="1" x14ac:dyDescent="0.2">
      <c r="A9" s="43">
        <v>4</v>
      </c>
      <c r="B9" s="44" t="s">
        <v>20</v>
      </c>
      <c r="C9" s="46">
        <v>13.53</v>
      </c>
      <c r="D9" s="46">
        <v>16.54</v>
      </c>
      <c r="E9" s="46">
        <v>26.31</v>
      </c>
      <c r="F9" s="48">
        <v>32.44</v>
      </c>
      <c r="G9" s="46">
        <f t="shared" si="0"/>
        <v>7.0823508863854672</v>
      </c>
      <c r="H9" s="50">
        <v>6562</v>
      </c>
      <c r="I9" s="46">
        <v>458.04</v>
      </c>
      <c r="J9" s="71"/>
    </row>
    <row r="10" spans="1:253" s="1" customFormat="1" x14ac:dyDescent="0.2">
      <c r="A10" s="43">
        <v>5</v>
      </c>
      <c r="B10" s="44" t="s">
        <v>21</v>
      </c>
      <c r="C10" s="46">
        <v>17.03</v>
      </c>
      <c r="D10" s="46">
        <v>19.309999999999999</v>
      </c>
      <c r="E10" s="46">
        <v>18.579999999999998</v>
      </c>
      <c r="F10" s="48">
        <v>19.79</v>
      </c>
      <c r="G10" s="46">
        <f t="shared" si="0"/>
        <v>17.804768331084119</v>
      </c>
      <c r="H10" s="50">
        <v>1891</v>
      </c>
      <c r="I10" s="46">
        <v>111.15</v>
      </c>
      <c r="J10" s="71"/>
    </row>
    <row r="11" spans="1:253" s="1" customFormat="1" x14ac:dyDescent="0.2">
      <c r="A11" s="43">
        <v>6</v>
      </c>
      <c r="B11" s="44" t="s">
        <v>22</v>
      </c>
      <c r="C11" s="46">
        <v>7.89</v>
      </c>
      <c r="D11" s="46">
        <v>8.14</v>
      </c>
      <c r="E11" s="46">
        <v>7.5</v>
      </c>
      <c r="F11" s="48">
        <v>7.24</v>
      </c>
      <c r="G11" s="46">
        <f t="shared" si="0"/>
        <v>19.451907576571735</v>
      </c>
      <c r="H11" s="50">
        <v>642</v>
      </c>
      <c r="I11" s="46">
        <v>37.22</v>
      </c>
      <c r="J11" s="71"/>
    </row>
    <row r="12" spans="1:253" s="1" customFormat="1" x14ac:dyDescent="0.2">
      <c r="A12" s="43">
        <v>7</v>
      </c>
      <c r="B12" s="44" t="s">
        <v>23</v>
      </c>
      <c r="C12" s="46">
        <v>1.47</v>
      </c>
      <c r="D12" s="46">
        <v>0</v>
      </c>
      <c r="E12" s="46">
        <v>2.56</v>
      </c>
      <c r="F12" s="48">
        <v>2.16</v>
      </c>
      <c r="G12" s="46">
        <f t="shared" si="0"/>
        <v>4.7745358090185679</v>
      </c>
      <c r="H12" s="50">
        <v>784</v>
      </c>
      <c r="I12" s="46">
        <v>45.24</v>
      </c>
      <c r="J12" s="71"/>
    </row>
    <row r="13" spans="1:253" s="1" customFormat="1" x14ac:dyDescent="0.2">
      <c r="A13" s="43">
        <v>8</v>
      </c>
      <c r="B13" s="44" t="s">
        <v>24</v>
      </c>
      <c r="C13" s="46">
        <v>0.67</v>
      </c>
      <c r="D13" s="46">
        <v>0.79</v>
      </c>
      <c r="E13" s="46">
        <v>1.07</v>
      </c>
      <c r="F13" s="48">
        <v>0.98</v>
      </c>
      <c r="G13" s="46">
        <f t="shared" si="0"/>
        <v>16.013071895424837</v>
      </c>
      <c r="H13" s="50">
        <v>93</v>
      </c>
      <c r="I13" s="46">
        <v>6.12</v>
      </c>
      <c r="J13" s="71"/>
    </row>
    <row r="14" spans="1:253" s="1" customFormat="1" x14ac:dyDescent="0.2">
      <c r="A14" s="43">
        <v>9</v>
      </c>
      <c r="B14" s="44" t="s">
        <v>25</v>
      </c>
      <c r="C14" s="46">
        <v>39.619999999999997</v>
      </c>
      <c r="D14" s="46">
        <v>40.92</v>
      </c>
      <c r="E14" s="46">
        <v>47.54</v>
      </c>
      <c r="F14" s="48">
        <v>56.51</v>
      </c>
      <c r="G14" s="46">
        <f t="shared" si="0"/>
        <v>14.690895856080694</v>
      </c>
      <c r="H14" s="50">
        <v>7069</v>
      </c>
      <c r="I14" s="46">
        <v>384.66</v>
      </c>
      <c r="J14" s="71"/>
    </row>
    <row r="15" spans="1:253" s="1" customFormat="1" x14ac:dyDescent="0.2">
      <c r="A15" s="43">
        <v>10</v>
      </c>
      <c r="B15" s="44" t="s">
        <v>26</v>
      </c>
      <c r="C15" s="46">
        <v>18.04</v>
      </c>
      <c r="D15" s="46">
        <v>20.97</v>
      </c>
      <c r="E15" s="46">
        <v>30.01</v>
      </c>
      <c r="F15" s="48">
        <v>26.36</v>
      </c>
      <c r="G15" s="46">
        <f t="shared" si="0"/>
        <v>6.1701231215767045</v>
      </c>
      <c r="H15" s="50">
        <v>7497</v>
      </c>
      <c r="I15" s="46">
        <v>427.22</v>
      </c>
      <c r="J15" s="71"/>
    </row>
    <row r="16" spans="1:253" s="1" customFormat="1" x14ac:dyDescent="0.2">
      <c r="A16" s="43">
        <v>11</v>
      </c>
      <c r="B16" s="44" t="s">
        <v>27</v>
      </c>
      <c r="C16" s="46">
        <v>7.25</v>
      </c>
      <c r="D16" s="46">
        <v>8.25</v>
      </c>
      <c r="E16" s="46">
        <v>8.9499999999999993</v>
      </c>
      <c r="F16" s="48">
        <v>11.47</v>
      </c>
      <c r="G16" s="46">
        <f t="shared" si="0"/>
        <v>15.840353542328408</v>
      </c>
      <c r="H16" s="50">
        <v>1066</v>
      </c>
      <c r="I16" s="46">
        <v>72.41</v>
      </c>
      <c r="J16" s="71"/>
    </row>
    <row r="17" spans="1:10" s="1" customFormat="1" x14ac:dyDescent="0.2">
      <c r="A17" s="43">
        <v>12</v>
      </c>
      <c r="B17" s="44" t="s">
        <v>28</v>
      </c>
      <c r="C17" s="46">
        <v>15.51</v>
      </c>
      <c r="D17" s="46">
        <v>17.690000000000001</v>
      </c>
      <c r="E17" s="46">
        <v>20.91</v>
      </c>
      <c r="F17" s="48">
        <v>22.96</v>
      </c>
      <c r="G17" s="46">
        <f t="shared" si="0"/>
        <v>12.354713732242789</v>
      </c>
      <c r="H17" s="50">
        <v>3432</v>
      </c>
      <c r="I17" s="46">
        <v>185.84</v>
      </c>
      <c r="J17" s="71"/>
    </row>
    <row r="18" spans="1:10" s="4" customFormat="1" x14ac:dyDescent="0.2">
      <c r="A18" s="85" t="s">
        <v>29</v>
      </c>
      <c r="B18" s="86"/>
      <c r="C18" s="47">
        <f>SUM(C6:C17)</f>
        <v>177.96999999999997</v>
      </c>
      <c r="D18" s="47">
        <f>SUM(D6:D17)</f>
        <v>196.38000000000002</v>
      </c>
      <c r="E18" s="47">
        <f>SUM(E6:E17)</f>
        <v>216.47999999999996</v>
      </c>
      <c r="F18" s="49">
        <f>SUM(F6:F17)</f>
        <v>286.47999999999996</v>
      </c>
      <c r="G18" s="47">
        <f t="shared" si="0"/>
        <v>11.85741957914604</v>
      </c>
      <c r="H18" s="51">
        <f>SUM(H6:H17)</f>
        <v>40302</v>
      </c>
      <c r="I18" s="47">
        <f>SUM(I6:I17)</f>
        <v>2416.04</v>
      </c>
      <c r="J18" s="72"/>
    </row>
    <row r="19" spans="1:10" s="1" customFormat="1" x14ac:dyDescent="0.2">
      <c r="A19" s="43">
        <v>13</v>
      </c>
      <c r="B19" s="44" t="s">
        <v>30</v>
      </c>
      <c r="C19" s="46">
        <v>0.12</v>
      </c>
      <c r="D19" s="46">
        <v>0.17</v>
      </c>
      <c r="E19" s="46">
        <v>0.98</v>
      </c>
      <c r="F19" s="48">
        <v>1.04</v>
      </c>
      <c r="G19" s="46">
        <f t="shared" si="0"/>
        <v>1.385558220090594</v>
      </c>
      <c r="H19" s="50">
        <v>1411</v>
      </c>
      <c r="I19" s="46">
        <v>75.06</v>
      </c>
      <c r="J19" s="71"/>
    </row>
    <row r="20" spans="1:10" s="1" customFormat="1" x14ac:dyDescent="0.2">
      <c r="A20" s="43">
        <v>14</v>
      </c>
      <c r="B20" s="44" t="s">
        <v>31</v>
      </c>
      <c r="C20" s="46">
        <v>0.74</v>
      </c>
      <c r="D20" s="46">
        <v>0</v>
      </c>
      <c r="E20" s="46">
        <v>0.06</v>
      </c>
      <c r="F20" s="48">
        <v>0.38</v>
      </c>
      <c r="G20" s="46">
        <f t="shared" si="0"/>
        <v>2.8875379939209727</v>
      </c>
      <c r="H20" s="50">
        <v>285</v>
      </c>
      <c r="I20" s="46">
        <v>13.16</v>
      </c>
      <c r="J20" s="71"/>
    </row>
    <row r="21" spans="1:10" s="1" customFormat="1" x14ac:dyDescent="0.2">
      <c r="A21" s="43">
        <v>15</v>
      </c>
      <c r="B21" s="44" t="s">
        <v>32</v>
      </c>
      <c r="C21" s="46">
        <v>0</v>
      </c>
      <c r="D21" s="46">
        <v>0</v>
      </c>
      <c r="E21" s="46">
        <v>0</v>
      </c>
      <c r="F21" s="48">
        <v>0</v>
      </c>
      <c r="G21" s="46">
        <f t="shared" si="0"/>
        <v>0</v>
      </c>
      <c r="H21" s="50">
        <v>3</v>
      </c>
      <c r="I21" s="46">
        <v>0.12</v>
      </c>
      <c r="J21" s="71"/>
    </row>
    <row r="22" spans="1:10" s="1" customFormat="1" x14ac:dyDescent="0.2">
      <c r="A22" s="43">
        <v>16</v>
      </c>
      <c r="B22" s="44" t="s">
        <v>33</v>
      </c>
      <c r="C22" s="46">
        <v>0</v>
      </c>
      <c r="D22" s="46">
        <v>1.05</v>
      </c>
      <c r="E22" s="46">
        <v>0.23</v>
      </c>
      <c r="F22" s="48">
        <v>0</v>
      </c>
      <c r="G22" s="48">
        <v>0</v>
      </c>
      <c r="H22" s="50">
        <v>0</v>
      </c>
      <c r="I22" s="46">
        <v>0</v>
      </c>
      <c r="J22" s="71"/>
    </row>
    <row r="23" spans="1:10" s="1" customFormat="1" x14ac:dyDescent="0.2">
      <c r="A23" s="43">
        <v>17</v>
      </c>
      <c r="B23" s="44" t="s">
        <v>34</v>
      </c>
      <c r="C23" s="46">
        <v>7.0000000000000007E-2</v>
      </c>
      <c r="D23" s="46">
        <v>0.15</v>
      </c>
      <c r="E23" s="46">
        <v>0.15</v>
      </c>
      <c r="F23" s="48">
        <v>0.15</v>
      </c>
      <c r="G23" s="46">
        <f t="shared" si="0"/>
        <v>29.411764705882355</v>
      </c>
      <c r="H23" s="50">
        <v>9</v>
      </c>
      <c r="I23" s="46">
        <v>0.51</v>
      </c>
      <c r="J23" s="71"/>
    </row>
    <row r="24" spans="1:10" s="1" customFormat="1" x14ac:dyDescent="0.2">
      <c r="A24" s="43">
        <v>18</v>
      </c>
      <c r="B24" s="44" t="s">
        <v>35</v>
      </c>
      <c r="C24" s="46">
        <v>2.5499999999999998</v>
      </c>
      <c r="D24" s="46">
        <v>2.29</v>
      </c>
      <c r="E24" s="46">
        <v>1.74</v>
      </c>
      <c r="F24" s="48">
        <v>2.29</v>
      </c>
      <c r="G24" s="46">
        <f t="shared" si="0"/>
        <v>1.6993173048382313</v>
      </c>
      <c r="H24" s="50">
        <v>2982</v>
      </c>
      <c r="I24" s="46">
        <v>134.76</v>
      </c>
      <c r="J24" s="71"/>
    </row>
    <row r="25" spans="1:10" s="1" customFormat="1" x14ac:dyDescent="0.2">
      <c r="A25" s="43">
        <v>19</v>
      </c>
      <c r="B25" s="44" t="s">
        <v>36</v>
      </c>
      <c r="C25" s="46">
        <v>0.28999999999999998</v>
      </c>
      <c r="D25" s="46">
        <v>0.01</v>
      </c>
      <c r="E25" s="46">
        <v>0.14000000000000001</v>
      </c>
      <c r="F25" s="48">
        <v>0.4</v>
      </c>
      <c r="G25" s="46">
        <f t="shared" si="0"/>
        <v>0.5028916268544128</v>
      </c>
      <c r="H25" s="50">
        <v>1588</v>
      </c>
      <c r="I25" s="46">
        <v>79.540000000000006</v>
      </c>
      <c r="J25" s="71"/>
    </row>
    <row r="26" spans="1:10" s="1" customFormat="1" x14ac:dyDescent="0.2">
      <c r="A26" s="43">
        <v>20</v>
      </c>
      <c r="B26" s="44" t="s">
        <v>37</v>
      </c>
      <c r="C26" s="46">
        <v>5.64</v>
      </c>
      <c r="D26" s="46">
        <v>7.14</v>
      </c>
      <c r="E26" s="46">
        <v>7.51</v>
      </c>
      <c r="F26" s="48">
        <v>11.1</v>
      </c>
      <c r="G26" s="46">
        <f t="shared" si="0"/>
        <v>8.0786026200873362</v>
      </c>
      <c r="H26" s="50">
        <v>2388</v>
      </c>
      <c r="I26" s="46">
        <v>137.4</v>
      </c>
      <c r="J26" s="71"/>
    </row>
    <row r="27" spans="1:10" s="1" customFormat="1" x14ac:dyDescent="0.2">
      <c r="A27" s="43">
        <v>21</v>
      </c>
      <c r="B27" s="44" t="s">
        <v>38</v>
      </c>
      <c r="C27" s="46">
        <v>0</v>
      </c>
      <c r="D27" s="46">
        <v>0.16</v>
      </c>
      <c r="E27" s="46">
        <v>0</v>
      </c>
      <c r="F27" s="48">
        <v>0.85</v>
      </c>
      <c r="G27" s="46">
        <f t="shared" si="0"/>
        <v>0.97454712221967443</v>
      </c>
      <c r="H27" s="50">
        <v>1378</v>
      </c>
      <c r="I27" s="46">
        <v>87.22</v>
      </c>
      <c r="J27" s="71"/>
    </row>
    <row r="28" spans="1:10" s="1" customFormat="1" x14ac:dyDescent="0.2">
      <c r="A28" s="43">
        <v>22</v>
      </c>
      <c r="B28" s="44" t="s">
        <v>39</v>
      </c>
      <c r="C28" s="46">
        <v>2.17</v>
      </c>
      <c r="D28" s="46">
        <v>0.96</v>
      </c>
      <c r="E28" s="46">
        <v>1.28</v>
      </c>
      <c r="F28" s="48">
        <v>2.04</v>
      </c>
      <c r="G28" s="46">
        <f t="shared" si="0"/>
        <v>3.225806451612903</v>
      </c>
      <c r="H28" s="50">
        <v>2360</v>
      </c>
      <c r="I28" s="46">
        <v>63.24</v>
      </c>
      <c r="J28" s="71"/>
    </row>
    <row r="29" spans="1:10" s="1" customFormat="1" x14ac:dyDescent="0.2">
      <c r="A29" s="43">
        <v>23</v>
      </c>
      <c r="B29" s="44" t="s">
        <v>40</v>
      </c>
      <c r="C29" s="46">
        <v>0</v>
      </c>
      <c r="D29" s="46">
        <v>0</v>
      </c>
      <c r="E29" s="46">
        <v>0.1</v>
      </c>
      <c r="F29" s="48">
        <v>0.27</v>
      </c>
      <c r="G29" s="46">
        <f t="shared" si="0"/>
        <v>15.517241379310345</v>
      </c>
      <c r="H29" s="50">
        <v>27</v>
      </c>
      <c r="I29" s="46">
        <v>1.74</v>
      </c>
      <c r="J29" s="71"/>
    </row>
    <row r="30" spans="1:10" s="1" customFormat="1" x14ac:dyDescent="0.2">
      <c r="A30" s="43">
        <v>24</v>
      </c>
      <c r="B30" s="44" t="s">
        <v>41</v>
      </c>
      <c r="C30" s="46">
        <v>0.17</v>
      </c>
      <c r="D30" s="46">
        <v>0.02</v>
      </c>
      <c r="E30" s="46">
        <v>0</v>
      </c>
      <c r="F30" s="48">
        <v>0</v>
      </c>
      <c r="G30" s="46">
        <f t="shared" si="0"/>
        <v>0</v>
      </c>
      <c r="H30" s="50">
        <v>10</v>
      </c>
      <c r="I30" s="46">
        <v>0.55000000000000004</v>
      </c>
      <c r="J30" s="71"/>
    </row>
    <row r="31" spans="1:10" s="1" customFormat="1" x14ac:dyDescent="0.2">
      <c r="A31" s="43">
        <v>25</v>
      </c>
      <c r="B31" s="44" t="s">
        <v>42</v>
      </c>
      <c r="C31" s="46">
        <v>0</v>
      </c>
      <c r="D31" s="46">
        <v>0</v>
      </c>
      <c r="E31" s="46">
        <v>0</v>
      </c>
      <c r="F31" s="48">
        <v>0</v>
      </c>
      <c r="G31" s="48">
        <v>0</v>
      </c>
      <c r="H31" s="50">
        <v>0</v>
      </c>
      <c r="I31" s="46">
        <v>0</v>
      </c>
      <c r="J31" s="71"/>
    </row>
    <row r="32" spans="1:10" s="1" customFormat="1" x14ac:dyDescent="0.2">
      <c r="A32" s="43">
        <v>26</v>
      </c>
      <c r="B32" s="44" t="s">
        <v>43</v>
      </c>
      <c r="C32" s="46">
        <v>0</v>
      </c>
      <c r="D32" s="46">
        <v>0</v>
      </c>
      <c r="E32" s="46">
        <v>0</v>
      </c>
      <c r="F32" s="48">
        <v>0</v>
      </c>
      <c r="G32" s="48">
        <v>0</v>
      </c>
      <c r="H32" s="50">
        <v>3</v>
      </c>
      <c r="I32" s="46">
        <v>0</v>
      </c>
      <c r="J32" s="71"/>
    </row>
    <row r="33" spans="1:10" s="1" customFormat="1" x14ac:dyDescent="0.2">
      <c r="A33" s="43">
        <v>27</v>
      </c>
      <c r="B33" s="44" t="s">
        <v>44</v>
      </c>
      <c r="C33" s="46">
        <v>0</v>
      </c>
      <c r="D33" s="46">
        <v>0</v>
      </c>
      <c r="E33" s="46">
        <v>0</v>
      </c>
      <c r="F33" s="48">
        <v>0</v>
      </c>
      <c r="G33" s="48">
        <v>0</v>
      </c>
      <c r="H33" s="50">
        <v>0</v>
      </c>
      <c r="I33" s="46">
        <v>0</v>
      </c>
      <c r="J33" s="71"/>
    </row>
    <row r="34" spans="1:10" s="1" customFormat="1" x14ac:dyDescent="0.2">
      <c r="A34" s="43">
        <v>28</v>
      </c>
      <c r="B34" s="44" t="s">
        <v>45</v>
      </c>
      <c r="C34" s="46">
        <v>0.03</v>
      </c>
      <c r="D34" s="46">
        <v>0.05</v>
      </c>
      <c r="E34" s="46">
        <v>0</v>
      </c>
      <c r="F34" s="48">
        <v>0</v>
      </c>
      <c r="G34" s="46">
        <f t="shared" si="0"/>
        <v>0</v>
      </c>
      <c r="H34" s="50">
        <v>23</v>
      </c>
      <c r="I34" s="46">
        <v>1.4</v>
      </c>
      <c r="J34" s="71"/>
    </row>
    <row r="35" spans="1:10" s="1" customFormat="1" x14ac:dyDescent="0.2">
      <c r="A35" s="43">
        <v>29</v>
      </c>
      <c r="B35" s="44" t="s">
        <v>46</v>
      </c>
      <c r="C35" s="46">
        <v>0.06</v>
      </c>
      <c r="D35" s="46">
        <v>0</v>
      </c>
      <c r="E35" s="46">
        <v>0.13</v>
      </c>
      <c r="F35" s="48">
        <v>0.13</v>
      </c>
      <c r="G35" s="46">
        <f t="shared" si="0"/>
        <v>16.883116883116884</v>
      </c>
      <c r="H35" s="50">
        <v>16</v>
      </c>
      <c r="I35" s="46">
        <v>0.77</v>
      </c>
      <c r="J35" s="71"/>
    </row>
    <row r="36" spans="1:10" s="1" customFormat="1" x14ac:dyDescent="0.2">
      <c r="A36" s="43">
        <v>30</v>
      </c>
      <c r="B36" s="44" t="s">
        <v>47</v>
      </c>
      <c r="C36" s="46">
        <v>0</v>
      </c>
      <c r="D36" s="46">
        <v>0</v>
      </c>
      <c r="E36" s="46">
        <v>0</v>
      </c>
      <c r="F36" s="48">
        <v>0</v>
      </c>
      <c r="G36" s="48">
        <v>0</v>
      </c>
      <c r="H36" s="50">
        <v>0</v>
      </c>
      <c r="I36" s="46">
        <v>0</v>
      </c>
      <c r="J36" s="71"/>
    </row>
    <row r="37" spans="1:10" s="1" customFormat="1" x14ac:dyDescent="0.2">
      <c r="A37" s="43">
        <v>31</v>
      </c>
      <c r="B37" s="44" t="s">
        <v>48</v>
      </c>
      <c r="C37" s="46">
        <v>0</v>
      </c>
      <c r="D37" s="46">
        <v>0</v>
      </c>
      <c r="E37" s="46">
        <v>0</v>
      </c>
      <c r="F37" s="48">
        <v>0.12</v>
      </c>
      <c r="G37" s="46">
        <f t="shared" si="0"/>
        <v>0.64690026954177893</v>
      </c>
      <c r="H37" s="50">
        <v>298</v>
      </c>
      <c r="I37" s="46">
        <v>18.55</v>
      </c>
      <c r="J37" s="71"/>
    </row>
    <row r="38" spans="1:10" s="4" customFormat="1" x14ac:dyDescent="0.2">
      <c r="A38" s="85" t="s">
        <v>49</v>
      </c>
      <c r="B38" s="86"/>
      <c r="C38" s="47">
        <f>SUM(C19:C37)</f>
        <v>11.84</v>
      </c>
      <c r="D38" s="47">
        <f>SUM(D19:D37)</f>
        <v>12</v>
      </c>
      <c r="E38" s="47">
        <f>SUM(E19:E37)</f>
        <v>12.32</v>
      </c>
      <c r="F38" s="49">
        <f>SUM(F19:F37)</f>
        <v>18.77</v>
      </c>
      <c r="G38" s="47">
        <f t="shared" ref="G38:G58" si="1">(F38/I38)*100</f>
        <v>3.0569036839190904</v>
      </c>
      <c r="H38" s="51">
        <f>SUM(H19:H37)</f>
        <v>12781</v>
      </c>
      <c r="I38" s="47">
        <f>SUM(I19:I37)</f>
        <v>614.02</v>
      </c>
      <c r="J38" s="72"/>
    </row>
    <row r="39" spans="1:10" s="1" customFormat="1" x14ac:dyDescent="0.2">
      <c r="A39" s="43">
        <v>32</v>
      </c>
      <c r="B39" s="44" t="s">
        <v>50</v>
      </c>
      <c r="C39" s="46">
        <v>0</v>
      </c>
      <c r="D39" s="46">
        <v>0</v>
      </c>
      <c r="E39" s="46">
        <v>0</v>
      </c>
      <c r="F39" s="48">
        <v>0</v>
      </c>
      <c r="G39" s="46">
        <f t="shared" si="1"/>
        <v>0</v>
      </c>
      <c r="H39" s="50">
        <v>4</v>
      </c>
      <c r="I39" s="46">
        <v>0.28000000000000003</v>
      </c>
      <c r="J39" s="71"/>
    </row>
    <row r="40" spans="1:10" s="4" customFormat="1" x14ac:dyDescent="0.2">
      <c r="A40" s="85" t="s">
        <v>51</v>
      </c>
      <c r="B40" s="86"/>
      <c r="C40" s="47">
        <f>SUM(C39:C39)</f>
        <v>0</v>
      </c>
      <c r="D40" s="47">
        <f>SUM(D39:D39)</f>
        <v>0</v>
      </c>
      <c r="E40" s="47">
        <f>SUM(E39:E39)</f>
        <v>0</v>
      </c>
      <c r="F40" s="49">
        <f>SUM(F39:F39)</f>
        <v>0</v>
      </c>
      <c r="G40" s="47">
        <f t="shared" si="1"/>
        <v>0</v>
      </c>
      <c r="H40" s="51">
        <f>SUM(H39:H39)</f>
        <v>4</v>
      </c>
      <c r="I40" s="47">
        <f>SUM(I39:I39)</f>
        <v>0.28000000000000003</v>
      </c>
      <c r="J40" s="72"/>
    </row>
    <row r="41" spans="1:10" s="1" customFormat="1" x14ac:dyDescent="0.2">
      <c r="A41" s="43">
        <v>33</v>
      </c>
      <c r="B41" s="44" t="s">
        <v>52</v>
      </c>
      <c r="C41" s="46">
        <v>3.12</v>
      </c>
      <c r="D41" s="46">
        <v>3.6</v>
      </c>
      <c r="E41" s="46">
        <v>3.91</v>
      </c>
      <c r="F41" s="48">
        <v>4.63</v>
      </c>
      <c r="G41" s="46">
        <f t="shared" si="1"/>
        <v>1.2237346372406501</v>
      </c>
      <c r="H41" s="50">
        <v>7114</v>
      </c>
      <c r="I41" s="46">
        <v>378.35</v>
      </c>
      <c r="J41" s="71"/>
    </row>
    <row r="42" spans="1:10" s="4" customFormat="1" x14ac:dyDescent="0.2">
      <c r="A42" s="85" t="s">
        <v>53</v>
      </c>
      <c r="B42" s="86"/>
      <c r="C42" s="47">
        <f>SUM(C41:C41)</f>
        <v>3.12</v>
      </c>
      <c r="D42" s="47">
        <f>SUM(D41:D41)</f>
        <v>3.6</v>
      </c>
      <c r="E42" s="47">
        <f>SUM(E41:E41)</f>
        <v>3.91</v>
      </c>
      <c r="F42" s="49">
        <f>SUM(F41:F41)</f>
        <v>4.63</v>
      </c>
      <c r="G42" s="47">
        <f t="shared" si="1"/>
        <v>1.2237346372406501</v>
      </c>
      <c r="H42" s="51">
        <f>SUM(H41:H41)</f>
        <v>7114</v>
      </c>
      <c r="I42" s="47">
        <f>SUM(I41:I41)</f>
        <v>378.35</v>
      </c>
      <c r="J42" s="72"/>
    </row>
    <row r="43" spans="1:10" s="1" customFormat="1" x14ac:dyDescent="0.2">
      <c r="A43" s="43">
        <v>34</v>
      </c>
      <c r="B43" s="44" t="s">
        <v>54</v>
      </c>
      <c r="C43" s="46">
        <v>2.09</v>
      </c>
      <c r="D43" s="46">
        <v>2.34</v>
      </c>
      <c r="E43" s="46">
        <v>5.8</v>
      </c>
      <c r="F43" s="48">
        <v>6.31</v>
      </c>
      <c r="G43" s="46">
        <f t="shared" si="1"/>
        <v>4.1054001301236172</v>
      </c>
      <c r="H43" s="50">
        <v>3227</v>
      </c>
      <c r="I43" s="46">
        <v>153.69999999999999</v>
      </c>
      <c r="J43" s="71"/>
    </row>
    <row r="44" spans="1:10" s="1" customFormat="1" x14ac:dyDescent="0.2">
      <c r="A44" s="43">
        <v>35</v>
      </c>
      <c r="B44" s="44" t="s">
        <v>55</v>
      </c>
      <c r="C44" s="46">
        <v>0</v>
      </c>
      <c r="D44" s="46">
        <v>0</v>
      </c>
      <c r="E44" s="46">
        <v>0</v>
      </c>
      <c r="F44" s="48">
        <v>0</v>
      </c>
      <c r="G44" s="48">
        <v>0</v>
      </c>
      <c r="H44" s="50">
        <v>0</v>
      </c>
      <c r="I44" s="46">
        <v>0</v>
      </c>
      <c r="J44" s="71"/>
    </row>
    <row r="45" spans="1:10" s="1" customFormat="1" x14ac:dyDescent="0.2">
      <c r="A45" s="43">
        <v>36</v>
      </c>
      <c r="B45" s="44" t="s">
        <v>56</v>
      </c>
      <c r="C45" s="46">
        <v>0</v>
      </c>
      <c r="D45" s="46">
        <v>0</v>
      </c>
      <c r="E45" s="46">
        <v>0</v>
      </c>
      <c r="F45" s="48">
        <v>0</v>
      </c>
      <c r="G45" s="46">
        <f t="shared" si="1"/>
        <v>0</v>
      </c>
      <c r="H45" s="50">
        <v>9</v>
      </c>
      <c r="I45" s="46">
        <v>0.55000000000000004</v>
      </c>
      <c r="J45" s="71"/>
    </row>
    <row r="46" spans="1:10" s="1" customFormat="1" x14ac:dyDescent="0.2">
      <c r="A46" s="43">
        <v>37</v>
      </c>
      <c r="B46" s="44" t="s">
        <v>57</v>
      </c>
      <c r="C46" s="46">
        <v>0.06</v>
      </c>
      <c r="D46" s="46">
        <v>0</v>
      </c>
      <c r="E46" s="46">
        <v>0</v>
      </c>
      <c r="F46" s="48">
        <v>0</v>
      </c>
      <c r="G46" s="48">
        <v>0</v>
      </c>
      <c r="H46" s="50">
        <v>0</v>
      </c>
      <c r="I46" s="46">
        <v>0</v>
      </c>
      <c r="J46" s="71"/>
    </row>
    <row r="47" spans="1:10" s="1" customFormat="1" x14ac:dyDescent="0.2">
      <c r="A47" s="43">
        <v>38</v>
      </c>
      <c r="B47" s="44" t="s">
        <v>58</v>
      </c>
      <c r="C47" s="46">
        <v>0</v>
      </c>
      <c r="D47" s="46">
        <v>0</v>
      </c>
      <c r="E47" s="46">
        <v>0</v>
      </c>
      <c r="F47" s="48">
        <v>7.0000000000000007E-2</v>
      </c>
      <c r="G47" s="46">
        <f t="shared" si="1"/>
        <v>1.4613778705636744</v>
      </c>
      <c r="H47" s="50">
        <v>81</v>
      </c>
      <c r="I47" s="46">
        <v>4.79</v>
      </c>
      <c r="J47" s="71"/>
    </row>
    <row r="48" spans="1:10" s="1" customFormat="1" x14ac:dyDescent="0.2">
      <c r="A48" s="43">
        <v>39</v>
      </c>
      <c r="B48" s="44" t="s">
        <v>59</v>
      </c>
      <c r="C48" s="46">
        <v>0</v>
      </c>
      <c r="D48" s="46">
        <v>0</v>
      </c>
      <c r="E48" s="46">
        <v>0</v>
      </c>
      <c r="F48" s="48">
        <v>0</v>
      </c>
      <c r="G48" s="48">
        <v>0</v>
      </c>
      <c r="H48" s="50">
        <v>0</v>
      </c>
      <c r="I48" s="46">
        <v>0</v>
      </c>
      <c r="J48" s="71"/>
    </row>
    <row r="49" spans="1:10" s="1" customFormat="1" x14ac:dyDescent="0.2">
      <c r="A49" s="43">
        <v>40</v>
      </c>
      <c r="B49" s="44" t="s">
        <v>60</v>
      </c>
      <c r="C49" s="46">
        <v>0.15</v>
      </c>
      <c r="D49" s="46">
        <v>0.05</v>
      </c>
      <c r="E49" s="46">
        <v>0.14000000000000001</v>
      </c>
      <c r="F49" s="48">
        <v>0</v>
      </c>
      <c r="G49" s="46">
        <f t="shared" si="1"/>
        <v>0</v>
      </c>
      <c r="H49" s="50">
        <v>3</v>
      </c>
      <c r="I49" s="46">
        <v>0.03</v>
      </c>
      <c r="J49" s="71"/>
    </row>
    <row r="50" spans="1:10" s="4" customFormat="1" x14ac:dyDescent="0.2">
      <c r="A50" s="85" t="s">
        <v>61</v>
      </c>
      <c r="B50" s="86"/>
      <c r="C50" s="47">
        <f>SUM(C43:C49)</f>
        <v>2.2999999999999998</v>
      </c>
      <c r="D50" s="47">
        <f>SUM(D43:D49)</f>
        <v>2.3899999999999997</v>
      </c>
      <c r="E50" s="47">
        <f>SUM(E43:E49)</f>
        <v>5.9399999999999995</v>
      </c>
      <c r="F50" s="49">
        <f>SUM(F43:F49)</f>
        <v>6.38</v>
      </c>
      <c r="G50" s="47">
        <f t="shared" si="1"/>
        <v>4.0108128496888167</v>
      </c>
      <c r="H50" s="51">
        <f>SUM(H43:H49)</f>
        <v>3320</v>
      </c>
      <c r="I50" s="47">
        <f>SUM(I43:I49)</f>
        <v>159.07</v>
      </c>
      <c r="J50" s="72"/>
    </row>
    <row r="51" spans="1:10" s="1" customFormat="1" x14ac:dyDescent="0.2">
      <c r="A51" s="43">
        <v>41</v>
      </c>
      <c r="B51" s="44" t="s">
        <v>62</v>
      </c>
      <c r="C51" s="46">
        <v>0</v>
      </c>
      <c r="D51" s="46">
        <v>0</v>
      </c>
      <c r="E51" s="46">
        <v>0</v>
      </c>
      <c r="F51" s="48">
        <v>0</v>
      </c>
      <c r="G51" s="48">
        <v>0</v>
      </c>
      <c r="H51" s="50">
        <v>0</v>
      </c>
      <c r="I51" s="46">
        <v>0</v>
      </c>
      <c r="J51" s="71"/>
    </row>
    <row r="52" spans="1:10" s="1" customFormat="1" x14ac:dyDescent="0.2">
      <c r="A52" s="43">
        <v>42</v>
      </c>
      <c r="B52" s="44" t="s">
        <v>63</v>
      </c>
      <c r="C52" s="46">
        <v>0</v>
      </c>
      <c r="D52" s="46">
        <v>0</v>
      </c>
      <c r="E52" s="46">
        <v>0</v>
      </c>
      <c r="F52" s="48">
        <v>0</v>
      </c>
      <c r="G52" s="48">
        <v>0</v>
      </c>
      <c r="H52" s="50">
        <v>0</v>
      </c>
      <c r="I52" s="46">
        <v>0</v>
      </c>
      <c r="J52" s="71"/>
    </row>
    <row r="53" spans="1:10" s="1" customFormat="1" x14ac:dyDescent="0.2">
      <c r="A53" s="43">
        <v>43</v>
      </c>
      <c r="B53" s="44" t="s">
        <v>64</v>
      </c>
      <c r="C53" s="46">
        <v>0</v>
      </c>
      <c r="D53" s="46">
        <v>0</v>
      </c>
      <c r="E53" s="46">
        <v>0</v>
      </c>
      <c r="F53" s="48">
        <v>0</v>
      </c>
      <c r="G53" s="48">
        <v>0</v>
      </c>
      <c r="H53" s="50">
        <v>0</v>
      </c>
      <c r="I53" s="46">
        <v>0</v>
      </c>
      <c r="J53" s="71"/>
    </row>
    <row r="54" spans="1:10" s="1" customFormat="1" x14ac:dyDescent="0.2">
      <c r="A54" s="43">
        <v>44</v>
      </c>
      <c r="B54" s="44" t="s">
        <v>65</v>
      </c>
      <c r="C54" s="46">
        <v>0</v>
      </c>
      <c r="D54" s="46">
        <v>0</v>
      </c>
      <c r="E54" s="46">
        <v>0</v>
      </c>
      <c r="F54" s="48">
        <v>0</v>
      </c>
      <c r="G54" s="48">
        <v>0</v>
      </c>
      <c r="H54" s="50">
        <v>0</v>
      </c>
      <c r="I54" s="46">
        <v>0</v>
      </c>
      <c r="J54" s="71"/>
    </row>
    <row r="55" spans="1:10" s="1" customFormat="1" x14ac:dyDescent="0.2">
      <c r="A55" s="43">
        <v>45</v>
      </c>
      <c r="B55" s="44" t="s">
        <v>66</v>
      </c>
      <c r="C55" s="46">
        <v>0</v>
      </c>
      <c r="D55" s="46">
        <v>0</v>
      </c>
      <c r="E55" s="46">
        <v>0</v>
      </c>
      <c r="F55" s="48">
        <v>0</v>
      </c>
      <c r="G55" s="48">
        <v>0</v>
      </c>
      <c r="H55" s="50">
        <v>0</v>
      </c>
      <c r="I55" s="46">
        <v>0</v>
      </c>
      <c r="J55" s="71"/>
    </row>
    <row r="56" spans="1:10" s="1" customFormat="1" x14ac:dyDescent="0.2">
      <c r="A56" s="43">
        <v>46</v>
      </c>
      <c r="B56" s="44" t="s">
        <v>67</v>
      </c>
      <c r="C56" s="46">
        <v>0</v>
      </c>
      <c r="D56" s="46">
        <v>0</v>
      </c>
      <c r="E56" s="46">
        <v>0</v>
      </c>
      <c r="F56" s="48">
        <v>0</v>
      </c>
      <c r="G56" s="48">
        <v>0</v>
      </c>
      <c r="H56" s="50">
        <v>0</v>
      </c>
      <c r="I56" s="46">
        <v>0</v>
      </c>
      <c r="J56" s="71"/>
    </row>
    <row r="57" spans="1:10" s="4" customFormat="1" x14ac:dyDescent="0.2">
      <c r="A57" s="85" t="s">
        <v>68</v>
      </c>
      <c r="B57" s="86"/>
      <c r="C57" s="47">
        <f>SUM(C51:C56)</f>
        <v>0</v>
      </c>
      <c r="D57" s="47">
        <f>SUM(D51:D56)</f>
        <v>0</v>
      </c>
      <c r="E57" s="47">
        <f>SUM(E51:E56)</f>
        <v>0</v>
      </c>
      <c r="F57" s="49">
        <f>SUM(F51:F56)</f>
        <v>0</v>
      </c>
      <c r="G57" s="49">
        <f>SUM(G51:G56)</f>
        <v>0</v>
      </c>
      <c r="H57" s="51">
        <f>SUM(H51:H56)</f>
        <v>0</v>
      </c>
      <c r="I57" s="47">
        <f>SUM(I51:I56)</f>
        <v>0</v>
      </c>
      <c r="J57" s="72"/>
    </row>
    <row r="58" spans="1:10" s="4" customFormat="1" x14ac:dyDescent="0.2">
      <c r="A58" s="85" t="s">
        <v>69</v>
      </c>
      <c r="B58" s="86"/>
      <c r="C58" s="47">
        <f>SUM(C18+C38+C40+C42+C50+C57)</f>
        <v>195.23</v>
      </c>
      <c r="D58" s="47">
        <f>SUM(D18+D38+D40+D42+D50+D57)</f>
        <v>214.37</v>
      </c>
      <c r="E58" s="47">
        <f>SUM(E18+E38+E40+E42+E50+E57)</f>
        <v>238.64999999999995</v>
      </c>
      <c r="F58" s="49">
        <f>SUM(F18+F38+F40+F42+F50+F57)</f>
        <v>316.25999999999993</v>
      </c>
      <c r="G58" s="47">
        <f t="shared" si="1"/>
        <v>8.8643854967822922</v>
      </c>
      <c r="H58" s="51">
        <f>SUM(H18+H38+H40+H42+H50+H57)</f>
        <v>63521</v>
      </c>
      <c r="I58" s="47">
        <f>SUM(I18+I38+I40+I42+I50+I57)</f>
        <v>3567.76</v>
      </c>
      <c r="J58" s="73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opLeftCell="A19" zoomScaleSheetLayoutView="90" workbookViewId="0">
      <selection activeCell="F33" sqref="F33:G33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9.85546875" style="8" bestFit="1" customWidth="1"/>
    <col min="4" max="4" width="23.85546875" style="8" customWidth="1"/>
    <col min="5" max="5" width="19.85546875" style="8" bestFit="1" customWidth="1"/>
    <col min="6" max="6" width="11.85546875" style="9" customWidth="1"/>
    <col min="7" max="7" width="14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3">
      <c r="A1" s="69" t="s">
        <v>100</v>
      </c>
      <c r="B1" s="38"/>
      <c r="C1" s="107" t="s">
        <v>91</v>
      </c>
      <c r="D1" s="78"/>
      <c r="E1" s="78"/>
      <c r="F1" s="78"/>
      <c r="G1" s="78"/>
      <c r="H1" s="78"/>
      <c r="I1" s="7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79" t="str">
        <f>T11I!A2</f>
        <v xml:space="preserve"> DATA FOR THE QUARTER ENDED  DEC. 2025</v>
      </c>
      <c r="B2" s="79"/>
      <c r="C2" s="79"/>
      <c r="D2" s="79"/>
      <c r="E2" s="79"/>
      <c r="F2" s="79"/>
      <c r="G2" s="79"/>
      <c r="H2" s="92" t="s">
        <v>3</v>
      </c>
      <c r="I2" s="92"/>
      <c r="J2" s="70" t="s">
        <v>101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102" t="s">
        <v>4</v>
      </c>
      <c r="B3" s="102" t="s">
        <v>5</v>
      </c>
      <c r="C3" s="83" t="s">
        <v>102</v>
      </c>
      <c r="D3" s="83"/>
      <c r="E3" s="83"/>
      <c r="F3" s="83"/>
      <c r="G3" s="83"/>
      <c r="H3" s="74" t="s">
        <v>7</v>
      </c>
      <c r="I3" s="75"/>
      <c r="J3" s="7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102"/>
      <c r="B4" s="102"/>
      <c r="C4" s="109" t="str">
        <f>T11I!C4</f>
        <v>As on 31.03.2023</v>
      </c>
      <c r="D4" s="109" t="str">
        <f>T11I!D4</f>
        <v>As on 31.03.2024</v>
      </c>
      <c r="E4" s="109" t="str">
        <f>T11I!E4</f>
        <v>As on 31.03.2025</v>
      </c>
      <c r="F4" s="110" t="s">
        <v>12</v>
      </c>
      <c r="G4" s="110"/>
      <c r="H4" s="75"/>
      <c r="I4" s="75"/>
      <c r="J4" s="70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7.75" customHeight="1" x14ac:dyDescent="0.25">
      <c r="A5" s="36"/>
      <c r="B5" s="36"/>
      <c r="C5" s="109" t="s">
        <v>13</v>
      </c>
      <c r="D5" s="109" t="s">
        <v>13</v>
      </c>
      <c r="E5" s="109" t="s">
        <v>13</v>
      </c>
      <c r="F5" s="109" t="s">
        <v>13</v>
      </c>
      <c r="G5" s="42" t="s">
        <v>77</v>
      </c>
      <c r="H5" s="111" t="s">
        <v>15</v>
      </c>
      <c r="I5" s="58" t="s">
        <v>16</v>
      </c>
      <c r="J5" s="70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3">
        <v>1</v>
      </c>
      <c r="B6" s="44" t="s">
        <v>17</v>
      </c>
      <c r="C6" s="46">
        <v>62.62</v>
      </c>
      <c r="D6" s="46">
        <v>73.97</v>
      </c>
      <c r="E6" s="46">
        <v>88.74</v>
      </c>
      <c r="F6" s="48">
        <v>104.22</v>
      </c>
      <c r="G6" s="46">
        <f t="shared" ref="G6:G37" si="0">(F6/I6)*100</f>
        <v>19.571830985915494</v>
      </c>
      <c r="H6" s="50">
        <v>17828</v>
      </c>
      <c r="I6" s="46">
        <v>532.5</v>
      </c>
      <c r="J6" s="71"/>
    </row>
    <row r="7" spans="1:253" s="1" customFormat="1" x14ac:dyDescent="0.2">
      <c r="A7" s="43">
        <v>2</v>
      </c>
      <c r="B7" s="44" t="s">
        <v>18</v>
      </c>
      <c r="C7" s="46">
        <v>72.23</v>
      </c>
      <c r="D7" s="46">
        <v>68.84</v>
      </c>
      <c r="E7" s="46">
        <v>8.16</v>
      </c>
      <c r="F7" s="48">
        <v>83.63</v>
      </c>
      <c r="G7" s="46">
        <f t="shared" si="0"/>
        <v>17.750939231210069</v>
      </c>
      <c r="H7" s="50">
        <v>22761</v>
      </c>
      <c r="I7" s="46">
        <v>471.13</v>
      </c>
      <c r="J7" s="71"/>
    </row>
    <row r="8" spans="1:253" s="1" customFormat="1" x14ac:dyDescent="0.2">
      <c r="A8" s="43">
        <v>3</v>
      </c>
      <c r="B8" s="44" t="s">
        <v>19</v>
      </c>
      <c r="C8" s="46">
        <v>7.41</v>
      </c>
      <c r="D8" s="46">
        <v>17.78</v>
      </c>
      <c r="E8" s="46">
        <v>9.59</v>
      </c>
      <c r="F8" s="48">
        <v>11.9</v>
      </c>
      <c r="G8" s="46">
        <f t="shared" si="0"/>
        <v>26.176858776946766</v>
      </c>
      <c r="H8" s="50">
        <v>2775</v>
      </c>
      <c r="I8" s="46">
        <v>45.46</v>
      </c>
      <c r="J8" s="71"/>
    </row>
    <row r="9" spans="1:253" s="1" customFormat="1" x14ac:dyDescent="0.2">
      <c r="A9" s="43">
        <v>4</v>
      </c>
      <c r="B9" s="44" t="s">
        <v>20</v>
      </c>
      <c r="C9" s="46">
        <v>42.73</v>
      </c>
      <c r="D9" s="46">
        <v>47.82</v>
      </c>
      <c r="E9" s="46">
        <v>63.98</v>
      </c>
      <c r="F9" s="48">
        <v>73.05</v>
      </c>
      <c r="G9" s="46">
        <f t="shared" si="0"/>
        <v>8.397903110845423</v>
      </c>
      <c r="H9" s="50">
        <v>34778</v>
      </c>
      <c r="I9" s="46">
        <v>869.86</v>
      </c>
      <c r="J9" s="71"/>
    </row>
    <row r="10" spans="1:253" s="1" customFormat="1" x14ac:dyDescent="0.2">
      <c r="A10" s="43">
        <v>5</v>
      </c>
      <c r="B10" s="44" t="s">
        <v>21</v>
      </c>
      <c r="C10" s="46">
        <v>92.72</v>
      </c>
      <c r="D10" s="46">
        <v>113.2</v>
      </c>
      <c r="E10" s="46">
        <v>119.77</v>
      </c>
      <c r="F10" s="48">
        <v>125.76</v>
      </c>
      <c r="G10" s="46">
        <f t="shared" si="0"/>
        <v>33.220625528317839</v>
      </c>
      <c r="H10" s="50">
        <v>13679</v>
      </c>
      <c r="I10" s="46">
        <v>378.56</v>
      </c>
      <c r="J10" s="71"/>
    </row>
    <row r="11" spans="1:253" s="1" customFormat="1" x14ac:dyDescent="0.2">
      <c r="A11" s="43">
        <v>6</v>
      </c>
      <c r="B11" s="44" t="s">
        <v>22</v>
      </c>
      <c r="C11" s="46">
        <v>27.45</v>
      </c>
      <c r="D11" s="46">
        <v>21.29</v>
      </c>
      <c r="E11" s="46">
        <v>17.89</v>
      </c>
      <c r="F11" s="48">
        <v>15.2</v>
      </c>
      <c r="G11" s="46">
        <f t="shared" si="0"/>
        <v>21.520600311482376</v>
      </c>
      <c r="H11" s="50">
        <v>4481</v>
      </c>
      <c r="I11" s="46">
        <v>70.63</v>
      </c>
      <c r="J11" s="71"/>
    </row>
    <row r="12" spans="1:253" s="1" customFormat="1" x14ac:dyDescent="0.2">
      <c r="A12" s="43">
        <v>7</v>
      </c>
      <c r="B12" s="44" t="s">
        <v>23</v>
      </c>
      <c r="C12" s="46">
        <v>5.12</v>
      </c>
      <c r="D12" s="46">
        <v>0</v>
      </c>
      <c r="E12" s="46">
        <v>6.67</v>
      </c>
      <c r="F12" s="48">
        <v>5.7</v>
      </c>
      <c r="G12" s="46">
        <f t="shared" si="0"/>
        <v>5.4456864431069079</v>
      </c>
      <c r="H12" s="50">
        <v>5940</v>
      </c>
      <c r="I12" s="46">
        <v>104.67</v>
      </c>
      <c r="J12" s="71"/>
    </row>
    <row r="13" spans="1:253" s="1" customFormat="1" x14ac:dyDescent="0.2">
      <c r="A13" s="43">
        <v>8</v>
      </c>
      <c r="B13" s="44" t="s">
        <v>24</v>
      </c>
      <c r="C13" s="46">
        <v>1.76</v>
      </c>
      <c r="D13" s="46">
        <v>2.0699999999999998</v>
      </c>
      <c r="E13" s="46">
        <v>2.4500000000000002</v>
      </c>
      <c r="F13" s="48">
        <v>2.33</v>
      </c>
      <c r="G13" s="46">
        <f t="shared" si="0"/>
        <v>20.068906115417747</v>
      </c>
      <c r="H13" s="50">
        <v>715</v>
      </c>
      <c r="I13" s="46">
        <v>11.61</v>
      </c>
      <c r="J13" s="71"/>
    </row>
    <row r="14" spans="1:253" s="1" customFormat="1" x14ac:dyDescent="0.2">
      <c r="A14" s="43">
        <v>9</v>
      </c>
      <c r="B14" s="44" t="s">
        <v>25</v>
      </c>
      <c r="C14" s="46">
        <v>119.7</v>
      </c>
      <c r="D14" s="46">
        <v>110.9</v>
      </c>
      <c r="E14" s="46">
        <v>131.86000000000001</v>
      </c>
      <c r="F14" s="48">
        <v>146.16999999999999</v>
      </c>
      <c r="G14" s="46">
        <f t="shared" si="0"/>
        <v>23.584175029849298</v>
      </c>
      <c r="H14" s="50">
        <v>26005</v>
      </c>
      <c r="I14" s="46">
        <v>619.78</v>
      </c>
      <c r="J14" s="71"/>
    </row>
    <row r="15" spans="1:253" s="1" customFormat="1" x14ac:dyDescent="0.2">
      <c r="A15" s="43">
        <v>10</v>
      </c>
      <c r="B15" s="44" t="s">
        <v>26</v>
      </c>
      <c r="C15" s="46">
        <v>61.55</v>
      </c>
      <c r="D15" s="46">
        <v>59.94</v>
      </c>
      <c r="E15" s="46">
        <v>71.709999999999994</v>
      </c>
      <c r="F15" s="48">
        <v>73.05</v>
      </c>
      <c r="G15" s="46">
        <f t="shared" si="0"/>
        <v>9.4552091018522102</v>
      </c>
      <c r="H15" s="50">
        <v>60289</v>
      </c>
      <c r="I15" s="46">
        <v>772.59</v>
      </c>
      <c r="J15" s="71"/>
    </row>
    <row r="16" spans="1:253" s="1" customFormat="1" x14ac:dyDescent="0.2">
      <c r="A16" s="43">
        <v>11</v>
      </c>
      <c r="B16" s="44" t="s">
        <v>27</v>
      </c>
      <c r="C16" s="46">
        <v>19.3</v>
      </c>
      <c r="D16" s="46">
        <v>21.53</v>
      </c>
      <c r="E16" s="46">
        <v>23.07</v>
      </c>
      <c r="F16" s="48">
        <v>27.2</v>
      </c>
      <c r="G16" s="46">
        <f t="shared" si="0"/>
        <v>20.239601160800657</v>
      </c>
      <c r="H16" s="50">
        <v>7180</v>
      </c>
      <c r="I16" s="46">
        <v>134.38999999999999</v>
      </c>
      <c r="J16" s="71"/>
    </row>
    <row r="17" spans="1:10" s="1" customFormat="1" x14ac:dyDescent="0.2">
      <c r="A17" s="43">
        <v>12</v>
      </c>
      <c r="B17" s="44" t="s">
        <v>28</v>
      </c>
      <c r="C17" s="46">
        <v>52.89</v>
      </c>
      <c r="D17" s="46">
        <v>55.16</v>
      </c>
      <c r="E17" s="46">
        <v>56.17</v>
      </c>
      <c r="F17" s="48">
        <v>57.02</v>
      </c>
      <c r="G17" s="46">
        <f t="shared" si="0"/>
        <v>17.229188699199277</v>
      </c>
      <c r="H17" s="50">
        <v>20647</v>
      </c>
      <c r="I17" s="46">
        <v>330.95</v>
      </c>
      <c r="J17" s="71"/>
    </row>
    <row r="18" spans="1:10" s="4" customFormat="1" x14ac:dyDescent="0.2">
      <c r="A18" s="85" t="s">
        <v>29</v>
      </c>
      <c r="B18" s="86"/>
      <c r="C18" s="47">
        <f>SUM(C6:C17)</f>
        <v>565.4799999999999</v>
      </c>
      <c r="D18" s="47">
        <f>SUM(D6:D17)</f>
        <v>592.49999999999989</v>
      </c>
      <c r="E18" s="47">
        <f>SUM(E6:E17)</f>
        <v>600.06000000000006</v>
      </c>
      <c r="F18" s="49">
        <f>SUM(F6:F17)</f>
        <v>725.2299999999999</v>
      </c>
      <c r="G18" s="47">
        <f t="shared" si="0"/>
        <v>16.702171514901671</v>
      </c>
      <c r="H18" s="51">
        <f>SUM(H6:H17)</f>
        <v>217078</v>
      </c>
      <c r="I18" s="47">
        <f>SUM(I6:I17)</f>
        <v>4342.13</v>
      </c>
      <c r="J18" s="72"/>
    </row>
    <row r="19" spans="1:10" s="1" customFormat="1" x14ac:dyDescent="0.2">
      <c r="A19" s="43">
        <v>13</v>
      </c>
      <c r="B19" s="44" t="s">
        <v>30</v>
      </c>
      <c r="C19" s="46">
        <v>8.85</v>
      </c>
      <c r="D19" s="46">
        <v>3.06</v>
      </c>
      <c r="E19" s="46">
        <v>15.33</v>
      </c>
      <c r="F19" s="48">
        <v>18.37</v>
      </c>
      <c r="G19" s="46">
        <f t="shared" si="0"/>
        <v>6.8366207666542627</v>
      </c>
      <c r="H19" s="50">
        <v>43713</v>
      </c>
      <c r="I19" s="46">
        <v>268.7</v>
      </c>
      <c r="J19" s="71"/>
    </row>
    <row r="20" spans="1:10" s="1" customFormat="1" x14ac:dyDescent="0.2">
      <c r="A20" s="43">
        <v>14</v>
      </c>
      <c r="B20" s="44" t="s">
        <v>31</v>
      </c>
      <c r="C20" s="46">
        <v>4.03</v>
      </c>
      <c r="D20" s="46">
        <v>4.22</v>
      </c>
      <c r="E20" s="46">
        <v>50.9</v>
      </c>
      <c r="F20" s="48">
        <v>28.1</v>
      </c>
      <c r="G20" s="46">
        <f t="shared" si="0"/>
        <v>4.3427864925430804</v>
      </c>
      <c r="H20" s="50">
        <v>120553</v>
      </c>
      <c r="I20" s="46">
        <v>647.04999999999995</v>
      </c>
      <c r="J20" s="71"/>
    </row>
    <row r="21" spans="1:10" s="1" customFormat="1" x14ac:dyDescent="0.2">
      <c r="A21" s="43">
        <v>15</v>
      </c>
      <c r="B21" s="44" t="s">
        <v>32</v>
      </c>
      <c r="C21" s="46">
        <v>0</v>
      </c>
      <c r="D21" s="46">
        <v>0</v>
      </c>
      <c r="E21" s="46">
        <v>0</v>
      </c>
      <c r="F21" s="48">
        <v>0.05</v>
      </c>
      <c r="G21" s="46">
        <f t="shared" si="0"/>
        <v>29.411764705882355</v>
      </c>
      <c r="H21" s="50">
        <v>4</v>
      </c>
      <c r="I21" s="46">
        <v>0.17</v>
      </c>
      <c r="J21" s="71"/>
    </row>
    <row r="22" spans="1:10" s="1" customFormat="1" x14ac:dyDescent="0.2">
      <c r="A22" s="43">
        <v>16</v>
      </c>
      <c r="B22" s="44" t="s">
        <v>33</v>
      </c>
      <c r="C22" s="46">
        <v>0</v>
      </c>
      <c r="D22" s="46">
        <v>2.6</v>
      </c>
      <c r="E22" s="46">
        <v>1.59</v>
      </c>
      <c r="F22" s="48">
        <v>1.57</v>
      </c>
      <c r="G22" s="46">
        <f t="shared" si="0"/>
        <v>70.72072072072072</v>
      </c>
      <c r="H22" s="50">
        <v>1519</v>
      </c>
      <c r="I22" s="46">
        <v>2.2200000000000002</v>
      </c>
      <c r="J22" s="71"/>
    </row>
    <row r="23" spans="1:10" s="1" customFormat="1" x14ac:dyDescent="0.2">
      <c r="A23" s="43">
        <v>17</v>
      </c>
      <c r="B23" s="44" t="s">
        <v>34</v>
      </c>
      <c r="C23" s="46">
        <v>0.12</v>
      </c>
      <c r="D23" s="46">
        <v>0.27</v>
      </c>
      <c r="E23" s="46">
        <v>6.77</v>
      </c>
      <c r="F23" s="48">
        <v>5.47</v>
      </c>
      <c r="G23" s="46">
        <f t="shared" si="0"/>
        <v>80.678466076696154</v>
      </c>
      <c r="H23" s="50">
        <v>7942</v>
      </c>
      <c r="I23" s="46">
        <v>6.78</v>
      </c>
      <c r="J23" s="71"/>
    </row>
    <row r="24" spans="1:10" s="1" customFormat="1" x14ac:dyDescent="0.2">
      <c r="A24" s="43">
        <v>18</v>
      </c>
      <c r="B24" s="44" t="s">
        <v>35</v>
      </c>
      <c r="C24" s="46">
        <v>30.46</v>
      </c>
      <c r="D24" s="46">
        <v>23.25</v>
      </c>
      <c r="E24" s="46">
        <v>17.77</v>
      </c>
      <c r="F24" s="48">
        <v>7.71</v>
      </c>
      <c r="G24" s="46">
        <f t="shared" si="0"/>
        <v>3.5905555814278403</v>
      </c>
      <c r="H24" s="50">
        <v>13349</v>
      </c>
      <c r="I24" s="46">
        <v>214.73</v>
      </c>
      <c r="J24" s="71"/>
    </row>
    <row r="25" spans="1:10" s="1" customFormat="1" x14ac:dyDescent="0.2">
      <c r="A25" s="43">
        <v>19</v>
      </c>
      <c r="B25" s="44" t="s">
        <v>36</v>
      </c>
      <c r="C25" s="46">
        <v>0.38</v>
      </c>
      <c r="D25" s="46">
        <v>0.12</v>
      </c>
      <c r="E25" s="46">
        <v>0.35</v>
      </c>
      <c r="F25" s="48">
        <v>0.83</v>
      </c>
      <c r="G25" s="46">
        <f t="shared" si="0"/>
        <v>0.47204686344764818</v>
      </c>
      <c r="H25" s="50">
        <v>18550</v>
      </c>
      <c r="I25" s="46">
        <v>175.83</v>
      </c>
      <c r="J25" s="71"/>
    </row>
    <row r="26" spans="1:10" s="1" customFormat="1" x14ac:dyDescent="0.2">
      <c r="A26" s="43">
        <v>20</v>
      </c>
      <c r="B26" s="44" t="s">
        <v>37</v>
      </c>
      <c r="C26" s="46">
        <v>10.87</v>
      </c>
      <c r="D26" s="46">
        <v>12.03</v>
      </c>
      <c r="E26" s="46">
        <v>11.29</v>
      </c>
      <c r="F26" s="48">
        <v>16.649999999999999</v>
      </c>
      <c r="G26" s="46">
        <f t="shared" si="0"/>
        <v>8.966074313408722</v>
      </c>
      <c r="H26" s="50">
        <v>5358</v>
      </c>
      <c r="I26" s="46">
        <v>185.7</v>
      </c>
      <c r="J26" s="71"/>
    </row>
    <row r="27" spans="1:10" s="1" customFormat="1" x14ac:dyDescent="0.2">
      <c r="A27" s="43">
        <v>21</v>
      </c>
      <c r="B27" s="44" t="s">
        <v>38</v>
      </c>
      <c r="C27" s="46">
        <v>0.66</v>
      </c>
      <c r="D27" s="46">
        <v>0.86</v>
      </c>
      <c r="E27" s="46">
        <v>2.91</v>
      </c>
      <c r="F27" s="48">
        <v>5.27</v>
      </c>
      <c r="G27" s="46">
        <f t="shared" si="0"/>
        <v>0.88424302421181555</v>
      </c>
      <c r="H27" s="50">
        <v>39074</v>
      </c>
      <c r="I27" s="46">
        <v>595.99</v>
      </c>
      <c r="J27" s="71"/>
    </row>
    <row r="28" spans="1:10" s="1" customFormat="1" x14ac:dyDescent="0.2">
      <c r="A28" s="43">
        <v>22</v>
      </c>
      <c r="B28" s="44" t="s">
        <v>39</v>
      </c>
      <c r="C28" s="46">
        <v>23.69</v>
      </c>
      <c r="D28" s="46">
        <v>30.26</v>
      </c>
      <c r="E28" s="46">
        <v>38.869999999999997</v>
      </c>
      <c r="F28" s="48">
        <v>53.87</v>
      </c>
      <c r="G28" s="46">
        <f t="shared" si="0"/>
        <v>10.454713063054321</v>
      </c>
      <c r="H28" s="50">
        <v>154496</v>
      </c>
      <c r="I28" s="46">
        <v>515.27</v>
      </c>
      <c r="J28" s="71"/>
    </row>
    <row r="29" spans="1:10" s="1" customFormat="1" x14ac:dyDescent="0.2">
      <c r="A29" s="43">
        <v>23</v>
      </c>
      <c r="B29" s="44" t="s">
        <v>40</v>
      </c>
      <c r="C29" s="46">
        <v>0.01</v>
      </c>
      <c r="D29" s="46">
        <v>0.02</v>
      </c>
      <c r="E29" s="46">
        <v>0.12</v>
      </c>
      <c r="F29" s="48">
        <v>0.3</v>
      </c>
      <c r="G29" s="46">
        <f t="shared" si="0"/>
        <v>10.1010101010101</v>
      </c>
      <c r="H29" s="50">
        <v>163</v>
      </c>
      <c r="I29" s="46">
        <v>2.97</v>
      </c>
      <c r="J29" s="71"/>
    </row>
    <row r="30" spans="1:10" s="1" customFormat="1" x14ac:dyDescent="0.2">
      <c r="A30" s="43">
        <v>24</v>
      </c>
      <c r="B30" s="44" t="s">
        <v>41</v>
      </c>
      <c r="C30" s="46">
        <v>0.27</v>
      </c>
      <c r="D30" s="46">
        <v>0.13</v>
      </c>
      <c r="E30" s="46">
        <v>0.08</v>
      </c>
      <c r="F30" s="48">
        <v>0.1</v>
      </c>
      <c r="G30" s="46">
        <f t="shared" si="0"/>
        <v>12.048192771084338</v>
      </c>
      <c r="H30" s="50">
        <v>44</v>
      </c>
      <c r="I30" s="46">
        <v>0.83</v>
      </c>
      <c r="J30" s="71"/>
    </row>
    <row r="31" spans="1:10" s="1" customFormat="1" x14ac:dyDescent="0.2">
      <c r="A31" s="43">
        <v>25</v>
      </c>
      <c r="B31" s="44" t="s">
        <v>42</v>
      </c>
      <c r="C31" s="46">
        <v>0</v>
      </c>
      <c r="D31" s="46">
        <v>0</v>
      </c>
      <c r="E31" s="46">
        <v>0</v>
      </c>
      <c r="F31" s="48">
        <v>0</v>
      </c>
      <c r="G31" s="48">
        <v>0</v>
      </c>
      <c r="H31" s="50">
        <v>1</v>
      </c>
      <c r="I31" s="46">
        <v>0</v>
      </c>
      <c r="J31" s="71"/>
    </row>
    <row r="32" spans="1:10" s="1" customFormat="1" x14ac:dyDescent="0.2">
      <c r="A32" s="43">
        <v>26</v>
      </c>
      <c r="B32" s="44" t="s">
        <v>43</v>
      </c>
      <c r="C32" s="46">
        <v>0.02</v>
      </c>
      <c r="D32" s="46">
        <v>0.02</v>
      </c>
      <c r="E32" s="46">
        <v>4.8899999999999997</v>
      </c>
      <c r="F32" s="48">
        <v>3.18</v>
      </c>
      <c r="G32" s="46">
        <f t="shared" si="0"/>
        <v>5.731795241528479</v>
      </c>
      <c r="H32" s="50">
        <v>17568</v>
      </c>
      <c r="I32" s="46">
        <v>55.48</v>
      </c>
      <c r="J32" s="71"/>
    </row>
    <row r="33" spans="1:10" s="1" customFormat="1" x14ac:dyDescent="0.2">
      <c r="A33" s="43">
        <v>27</v>
      </c>
      <c r="B33" s="44" t="s">
        <v>44</v>
      </c>
      <c r="C33" s="46">
        <v>0</v>
      </c>
      <c r="D33" s="46">
        <v>0</v>
      </c>
      <c r="E33" s="46">
        <v>0</v>
      </c>
      <c r="F33" s="48">
        <v>0</v>
      </c>
      <c r="G33" s="48">
        <v>0</v>
      </c>
      <c r="H33" s="50">
        <v>0</v>
      </c>
      <c r="I33" s="46">
        <v>0</v>
      </c>
      <c r="J33" s="71"/>
    </row>
    <row r="34" spans="1:10" s="1" customFormat="1" x14ac:dyDescent="0.2">
      <c r="A34" s="43">
        <v>28</v>
      </c>
      <c r="B34" s="44" t="s">
        <v>45</v>
      </c>
      <c r="C34" s="46">
        <v>0.1</v>
      </c>
      <c r="D34" s="46">
        <v>0.05</v>
      </c>
      <c r="E34" s="46">
        <v>0.01</v>
      </c>
      <c r="F34" s="48">
        <v>0</v>
      </c>
      <c r="G34" s="46">
        <f t="shared" si="0"/>
        <v>0</v>
      </c>
      <c r="H34" s="50">
        <v>3791</v>
      </c>
      <c r="I34" s="46">
        <v>17.809999999999999</v>
      </c>
      <c r="J34" s="71"/>
    </row>
    <row r="35" spans="1:10" s="1" customFormat="1" x14ac:dyDescent="0.2">
      <c r="A35" s="43">
        <v>29</v>
      </c>
      <c r="B35" s="44" t="s">
        <v>46</v>
      </c>
      <c r="C35" s="46">
        <v>0.11</v>
      </c>
      <c r="D35" s="46">
        <v>0</v>
      </c>
      <c r="E35" s="46">
        <v>0.23</v>
      </c>
      <c r="F35" s="48">
        <v>0.23</v>
      </c>
      <c r="G35" s="46">
        <f t="shared" si="0"/>
        <v>21.69811320754717</v>
      </c>
      <c r="H35" s="50">
        <v>26</v>
      </c>
      <c r="I35" s="46">
        <v>1.06</v>
      </c>
      <c r="J35" s="71"/>
    </row>
    <row r="36" spans="1:10" s="1" customFormat="1" x14ac:dyDescent="0.2">
      <c r="A36" s="43">
        <v>30</v>
      </c>
      <c r="B36" s="44" t="s">
        <v>47</v>
      </c>
      <c r="C36" s="46">
        <v>0</v>
      </c>
      <c r="D36" s="46">
        <v>0</v>
      </c>
      <c r="E36" s="46">
        <v>0</v>
      </c>
      <c r="F36" s="48">
        <v>0</v>
      </c>
      <c r="G36" s="46">
        <f t="shared" si="0"/>
        <v>0</v>
      </c>
      <c r="H36" s="50">
        <v>3</v>
      </c>
      <c r="I36" s="46">
        <v>0.04</v>
      </c>
      <c r="J36" s="71"/>
    </row>
    <row r="37" spans="1:10" s="1" customFormat="1" x14ac:dyDescent="0.2">
      <c r="A37" s="43">
        <v>31</v>
      </c>
      <c r="B37" s="44" t="s">
        <v>48</v>
      </c>
      <c r="C37" s="46">
        <v>0.11</v>
      </c>
      <c r="D37" s="46">
        <v>0.02</v>
      </c>
      <c r="E37" s="46">
        <v>0.31</v>
      </c>
      <c r="F37" s="48">
        <v>0.67</v>
      </c>
      <c r="G37" s="46">
        <f t="shared" si="0"/>
        <v>2.4057450628366248</v>
      </c>
      <c r="H37" s="50">
        <v>1116</v>
      </c>
      <c r="I37" s="46">
        <v>27.85</v>
      </c>
      <c r="J37" s="71"/>
    </row>
    <row r="38" spans="1:10" s="4" customFormat="1" x14ac:dyDescent="0.2">
      <c r="A38" s="85" t="s">
        <v>49</v>
      </c>
      <c r="B38" s="86"/>
      <c r="C38" s="47">
        <f>SUM(C19:C37)</f>
        <v>79.679999999999993</v>
      </c>
      <c r="D38" s="47">
        <f>SUM(D19:D37)</f>
        <v>76.909999999999982</v>
      </c>
      <c r="E38" s="47">
        <f>SUM(E19:E37)</f>
        <v>151.41999999999999</v>
      </c>
      <c r="F38" s="49">
        <f>SUM(F19:F37)</f>
        <v>142.36999999999998</v>
      </c>
      <c r="G38" s="47">
        <f t="shared" ref="G38:G58" si="1">(F38/I38)*100</f>
        <v>5.2371178011241577</v>
      </c>
      <c r="H38" s="51">
        <f>SUM(H19:H37)</f>
        <v>427270</v>
      </c>
      <c r="I38" s="47">
        <f>SUM(I19:I37)</f>
        <v>2718.4799999999996</v>
      </c>
      <c r="J38" s="72"/>
    </row>
    <row r="39" spans="1:10" s="1" customFormat="1" x14ac:dyDescent="0.2">
      <c r="A39" s="43">
        <v>32</v>
      </c>
      <c r="B39" s="44" t="s">
        <v>50</v>
      </c>
      <c r="C39" s="46">
        <v>0.14000000000000001</v>
      </c>
      <c r="D39" s="46">
        <v>0.14000000000000001</v>
      </c>
      <c r="E39" s="46">
        <v>0.13</v>
      </c>
      <c r="F39" s="48">
        <v>0.14000000000000001</v>
      </c>
      <c r="G39" s="46">
        <f t="shared" si="1"/>
        <v>25</v>
      </c>
      <c r="H39" s="50">
        <v>45</v>
      </c>
      <c r="I39" s="46">
        <v>0.56000000000000005</v>
      </c>
      <c r="J39" s="71"/>
    </row>
    <row r="40" spans="1:10" s="4" customFormat="1" x14ac:dyDescent="0.2">
      <c r="A40" s="85" t="s">
        <v>51</v>
      </c>
      <c r="B40" s="86"/>
      <c r="C40" s="47">
        <f>SUM(C39:C39)</f>
        <v>0.14000000000000001</v>
      </c>
      <c r="D40" s="47">
        <f>SUM(D39:D39)</f>
        <v>0.14000000000000001</v>
      </c>
      <c r="E40" s="47">
        <f>SUM(E39:E39)</f>
        <v>0.13</v>
      </c>
      <c r="F40" s="49">
        <f>SUM(F39:F39)</f>
        <v>0.14000000000000001</v>
      </c>
      <c r="G40" s="47">
        <f t="shared" si="1"/>
        <v>25</v>
      </c>
      <c r="H40" s="51">
        <f>SUM(H39:H39)</f>
        <v>45</v>
      </c>
      <c r="I40" s="47">
        <f>SUM(I39:I39)</f>
        <v>0.56000000000000005</v>
      </c>
      <c r="J40" s="72"/>
    </row>
    <row r="41" spans="1:10" s="1" customFormat="1" x14ac:dyDescent="0.2">
      <c r="A41" s="43">
        <v>33</v>
      </c>
      <c r="B41" s="44" t="s">
        <v>52</v>
      </c>
      <c r="C41" s="46">
        <v>51.16</v>
      </c>
      <c r="D41" s="46">
        <v>41.27</v>
      </c>
      <c r="E41" s="46">
        <v>41.01</v>
      </c>
      <c r="F41" s="48">
        <v>39.29</v>
      </c>
      <c r="G41" s="46">
        <f t="shared" si="1"/>
        <v>1.9636654421870705</v>
      </c>
      <c r="H41" s="50">
        <v>153398</v>
      </c>
      <c r="I41" s="46">
        <v>2000.85</v>
      </c>
      <c r="J41" s="71"/>
    </row>
    <row r="42" spans="1:10" s="4" customFormat="1" x14ac:dyDescent="0.2">
      <c r="A42" s="85" t="s">
        <v>53</v>
      </c>
      <c r="B42" s="86"/>
      <c r="C42" s="47">
        <f>SUM(C41:C41)</f>
        <v>51.16</v>
      </c>
      <c r="D42" s="47">
        <f>SUM(D41:D41)</f>
        <v>41.27</v>
      </c>
      <c r="E42" s="47">
        <f>SUM(E41:E41)</f>
        <v>41.01</v>
      </c>
      <c r="F42" s="49">
        <f>SUM(F41:F41)</f>
        <v>39.29</v>
      </c>
      <c r="G42" s="47">
        <f t="shared" si="1"/>
        <v>1.9636654421870705</v>
      </c>
      <c r="H42" s="51">
        <f>SUM(H41:H41)</f>
        <v>153398</v>
      </c>
      <c r="I42" s="47">
        <f>SUM(I41:I41)</f>
        <v>2000.85</v>
      </c>
      <c r="J42" s="72"/>
    </row>
    <row r="43" spans="1:10" s="1" customFormat="1" x14ac:dyDescent="0.2">
      <c r="A43" s="43">
        <v>34</v>
      </c>
      <c r="B43" s="44" t="s">
        <v>54</v>
      </c>
      <c r="C43" s="46">
        <v>4.88</v>
      </c>
      <c r="D43" s="46">
        <v>4.9400000000000004</v>
      </c>
      <c r="E43" s="46">
        <v>8.9</v>
      </c>
      <c r="F43" s="48">
        <v>9.4499999999999993</v>
      </c>
      <c r="G43" s="46">
        <f t="shared" si="1"/>
        <v>3.5913806863527533</v>
      </c>
      <c r="H43" s="50">
        <v>18614</v>
      </c>
      <c r="I43" s="46">
        <v>263.13</v>
      </c>
      <c r="J43" s="71"/>
    </row>
    <row r="44" spans="1:10" s="1" customFormat="1" x14ac:dyDescent="0.2">
      <c r="A44" s="43">
        <v>35</v>
      </c>
      <c r="B44" s="44" t="s">
        <v>55</v>
      </c>
      <c r="C44" s="46">
        <v>1.55</v>
      </c>
      <c r="D44" s="46">
        <v>4.13</v>
      </c>
      <c r="E44" s="46">
        <v>8.5399999999999991</v>
      </c>
      <c r="F44" s="48">
        <v>4.51</v>
      </c>
      <c r="G44" s="46">
        <f t="shared" si="1"/>
        <v>10.173697270471465</v>
      </c>
      <c r="H44" s="50">
        <v>12594</v>
      </c>
      <c r="I44" s="46">
        <v>44.33</v>
      </c>
      <c r="J44" s="71"/>
    </row>
    <row r="45" spans="1:10" s="1" customFormat="1" x14ac:dyDescent="0.2">
      <c r="A45" s="43">
        <v>36</v>
      </c>
      <c r="B45" s="44" t="s">
        <v>56</v>
      </c>
      <c r="C45" s="46">
        <v>42.19</v>
      </c>
      <c r="D45" s="46">
        <v>32.950000000000003</v>
      </c>
      <c r="E45" s="46">
        <v>36.24</v>
      </c>
      <c r="F45" s="48">
        <v>18.670000000000002</v>
      </c>
      <c r="G45" s="46">
        <f t="shared" si="1"/>
        <v>17.40467977999441</v>
      </c>
      <c r="H45" s="50">
        <v>32438</v>
      </c>
      <c r="I45" s="46">
        <v>107.27</v>
      </c>
      <c r="J45" s="71"/>
    </row>
    <row r="46" spans="1:10" s="1" customFormat="1" x14ac:dyDescent="0.2">
      <c r="A46" s="43">
        <v>37</v>
      </c>
      <c r="B46" s="44" t="s">
        <v>57</v>
      </c>
      <c r="C46" s="46">
        <v>1.89</v>
      </c>
      <c r="D46" s="46">
        <v>1.03</v>
      </c>
      <c r="E46" s="46">
        <v>1.75</v>
      </c>
      <c r="F46" s="48">
        <v>1.8</v>
      </c>
      <c r="G46" s="46">
        <f t="shared" si="1"/>
        <v>0.93994778067885121</v>
      </c>
      <c r="H46" s="50">
        <v>33293</v>
      </c>
      <c r="I46" s="46">
        <v>191.5</v>
      </c>
      <c r="J46" s="71"/>
    </row>
    <row r="47" spans="1:10" s="1" customFormat="1" x14ac:dyDescent="0.2">
      <c r="A47" s="43">
        <v>38</v>
      </c>
      <c r="B47" s="44" t="s">
        <v>58</v>
      </c>
      <c r="C47" s="46">
        <v>0.43</v>
      </c>
      <c r="D47" s="46">
        <v>1.32</v>
      </c>
      <c r="E47" s="46">
        <v>5.9</v>
      </c>
      <c r="F47" s="48">
        <v>16.04</v>
      </c>
      <c r="G47" s="46">
        <f t="shared" si="1"/>
        <v>11.78198912883796</v>
      </c>
      <c r="H47" s="50">
        <v>43468</v>
      </c>
      <c r="I47" s="46">
        <v>136.13999999999999</v>
      </c>
      <c r="J47" s="71"/>
    </row>
    <row r="48" spans="1:10" s="1" customFormat="1" x14ac:dyDescent="0.2">
      <c r="A48" s="43">
        <v>39</v>
      </c>
      <c r="B48" s="44" t="s">
        <v>59</v>
      </c>
      <c r="C48" s="46">
        <v>0</v>
      </c>
      <c r="D48" s="46">
        <v>0</v>
      </c>
      <c r="E48" s="46">
        <v>1.29</v>
      </c>
      <c r="F48" s="48">
        <v>2.0299999999999998</v>
      </c>
      <c r="G48" s="46">
        <f t="shared" si="1"/>
        <v>2.82258064516129</v>
      </c>
      <c r="H48" s="50">
        <v>19907</v>
      </c>
      <c r="I48" s="46">
        <v>71.92</v>
      </c>
      <c r="J48" s="71"/>
    </row>
    <row r="49" spans="1:10" s="1" customFormat="1" x14ac:dyDescent="0.2">
      <c r="A49" s="43">
        <v>40</v>
      </c>
      <c r="B49" s="44" t="s">
        <v>60</v>
      </c>
      <c r="C49" s="46">
        <v>2.66</v>
      </c>
      <c r="D49" s="46">
        <v>3.11</v>
      </c>
      <c r="E49" s="46">
        <v>6.4</v>
      </c>
      <c r="F49" s="48">
        <v>7.2</v>
      </c>
      <c r="G49" s="46">
        <f t="shared" si="1"/>
        <v>20.911995352889925</v>
      </c>
      <c r="H49" s="50">
        <v>15321</v>
      </c>
      <c r="I49" s="46">
        <v>34.43</v>
      </c>
      <c r="J49" s="71"/>
    </row>
    <row r="50" spans="1:10" s="4" customFormat="1" x14ac:dyDescent="0.2">
      <c r="A50" s="85" t="s">
        <v>61</v>
      </c>
      <c r="B50" s="86"/>
      <c r="C50" s="47">
        <f>SUM(C43:C49)</f>
        <v>53.599999999999994</v>
      </c>
      <c r="D50" s="47">
        <f>SUM(D43:D49)</f>
        <v>47.480000000000004</v>
      </c>
      <c r="E50" s="47">
        <f>SUM(E43:E49)</f>
        <v>69.02</v>
      </c>
      <c r="F50" s="49">
        <f>SUM(F43:F49)</f>
        <v>59.7</v>
      </c>
      <c r="G50" s="47">
        <f t="shared" si="1"/>
        <v>7.0341219719106425</v>
      </c>
      <c r="H50" s="51">
        <f>SUM(H43:H49)</f>
        <v>175635</v>
      </c>
      <c r="I50" s="47">
        <f>SUM(I43:I49)</f>
        <v>848.71999999999991</v>
      </c>
      <c r="J50" s="72"/>
    </row>
    <row r="51" spans="1:10" s="1" customFormat="1" x14ac:dyDescent="0.2">
      <c r="A51" s="43">
        <v>41</v>
      </c>
      <c r="B51" s="44" t="s">
        <v>62</v>
      </c>
      <c r="C51" s="46">
        <v>0</v>
      </c>
      <c r="D51" s="46">
        <v>0</v>
      </c>
      <c r="E51" s="46">
        <v>0</v>
      </c>
      <c r="F51" s="48">
        <v>0</v>
      </c>
      <c r="G51" s="48">
        <v>0</v>
      </c>
      <c r="H51" s="50">
        <v>0</v>
      </c>
      <c r="I51" s="46">
        <v>0</v>
      </c>
      <c r="J51" s="71"/>
    </row>
    <row r="52" spans="1:10" s="1" customFormat="1" x14ac:dyDescent="0.2">
      <c r="A52" s="43">
        <v>42</v>
      </c>
      <c r="B52" s="44" t="s">
        <v>63</v>
      </c>
      <c r="C52" s="46">
        <v>0</v>
      </c>
      <c r="D52" s="46">
        <v>0</v>
      </c>
      <c r="E52" s="46">
        <v>0</v>
      </c>
      <c r="F52" s="48">
        <v>0</v>
      </c>
      <c r="G52" s="48">
        <v>0</v>
      </c>
      <c r="H52" s="50">
        <v>0</v>
      </c>
      <c r="I52" s="46">
        <v>0</v>
      </c>
      <c r="J52" s="71"/>
    </row>
    <row r="53" spans="1:10" s="1" customFormat="1" x14ac:dyDescent="0.2">
      <c r="A53" s="43">
        <v>43</v>
      </c>
      <c r="B53" s="44" t="s">
        <v>64</v>
      </c>
      <c r="C53" s="46">
        <v>0</v>
      </c>
      <c r="D53" s="46">
        <v>0</v>
      </c>
      <c r="E53" s="46">
        <v>0</v>
      </c>
      <c r="F53" s="48">
        <v>0</v>
      </c>
      <c r="G53" s="48">
        <v>0</v>
      </c>
      <c r="H53" s="50">
        <v>0</v>
      </c>
      <c r="I53" s="46">
        <v>0</v>
      </c>
      <c r="J53" s="71"/>
    </row>
    <row r="54" spans="1:10" s="1" customFormat="1" x14ac:dyDescent="0.2">
      <c r="A54" s="43">
        <v>44</v>
      </c>
      <c r="B54" s="44" t="s">
        <v>65</v>
      </c>
      <c r="C54" s="46">
        <v>0</v>
      </c>
      <c r="D54" s="46">
        <v>0</v>
      </c>
      <c r="E54" s="46">
        <v>0</v>
      </c>
      <c r="F54" s="48">
        <v>0</v>
      </c>
      <c r="G54" s="48">
        <v>0</v>
      </c>
      <c r="H54" s="50">
        <v>0</v>
      </c>
      <c r="I54" s="46">
        <v>0</v>
      </c>
      <c r="J54" s="71"/>
    </row>
    <row r="55" spans="1:10" s="1" customFormat="1" x14ac:dyDescent="0.2">
      <c r="A55" s="43">
        <v>45</v>
      </c>
      <c r="B55" s="44" t="s">
        <v>66</v>
      </c>
      <c r="C55" s="46">
        <v>0</v>
      </c>
      <c r="D55" s="46">
        <v>0</v>
      </c>
      <c r="E55" s="46">
        <v>0</v>
      </c>
      <c r="F55" s="48">
        <v>0</v>
      </c>
      <c r="G55" s="48">
        <v>0</v>
      </c>
      <c r="H55" s="50">
        <v>0</v>
      </c>
      <c r="I55" s="46">
        <v>0</v>
      </c>
      <c r="J55" s="71"/>
    </row>
    <row r="56" spans="1:10" s="1" customFormat="1" x14ac:dyDescent="0.2">
      <c r="A56" s="43">
        <v>46</v>
      </c>
      <c r="B56" s="44" t="s">
        <v>67</v>
      </c>
      <c r="C56" s="46">
        <v>0</v>
      </c>
      <c r="D56" s="46">
        <v>0</v>
      </c>
      <c r="E56" s="46">
        <v>0</v>
      </c>
      <c r="F56" s="48">
        <v>0</v>
      </c>
      <c r="G56" s="48">
        <v>0</v>
      </c>
      <c r="H56" s="50">
        <v>0</v>
      </c>
      <c r="I56" s="46">
        <v>0</v>
      </c>
      <c r="J56" s="71"/>
    </row>
    <row r="57" spans="1:10" s="4" customFormat="1" x14ac:dyDescent="0.2">
      <c r="A57" s="85" t="s">
        <v>68</v>
      </c>
      <c r="B57" s="86"/>
      <c r="C57" s="47">
        <f>SUM(C51:C56)</f>
        <v>0</v>
      </c>
      <c r="D57" s="47">
        <f>SUM(D51:D56)</f>
        <v>0</v>
      </c>
      <c r="E57" s="47">
        <f>SUM(E51:E56)</f>
        <v>0</v>
      </c>
      <c r="F57" s="49">
        <f>SUM(F51:F56)</f>
        <v>0</v>
      </c>
      <c r="G57" s="49">
        <f>SUM(G51:G56)</f>
        <v>0</v>
      </c>
      <c r="H57" s="51">
        <f>SUM(H51:H56)</f>
        <v>0</v>
      </c>
      <c r="I57" s="47">
        <f>SUM(I51:I56)</f>
        <v>0</v>
      </c>
      <c r="J57" s="72"/>
    </row>
    <row r="58" spans="1:10" s="4" customFormat="1" x14ac:dyDescent="0.2">
      <c r="A58" s="85" t="s">
        <v>69</v>
      </c>
      <c r="B58" s="86"/>
      <c r="C58" s="47">
        <f>SUM(C18+C38+C40+C42+C50+C57)</f>
        <v>750.05999999999983</v>
      </c>
      <c r="D58" s="47">
        <f>SUM(D18+D38+D40+D42+D50+D57)</f>
        <v>758.29999999999984</v>
      </c>
      <c r="E58" s="47">
        <f>SUM(E18+E38+E40+E42+E50+E57)</f>
        <v>861.64</v>
      </c>
      <c r="F58" s="49">
        <f>SUM(F18+F38+F40+F42+F50+F57)</f>
        <v>966.7299999999999</v>
      </c>
      <c r="G58" s="47">
        <f t="shared" si="1"/>
        <v>9.7543674841636445</v>
      </c>
      <c r="H58" s="51">
        <f>SUM(H18+H38+H40+H42+H50+H57)</f>
        <v>973426</v>
      </c>
      <c r="I58" s="47">
        <f>SUM(I18+I38+I40+I42+I50+I57)</f>
        <v>9910.74</v>
      </c>
      <c r="J58" s="73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  <row r="61" spans="1:10" s="1" customFormat="1" x14ac:dyDescent="0.2">
      <c r="C61" s="6"/>
      <c r="D61" s="6"/>
      <c r="E61" s="6"/>
      <c r="F61" s="7"/>
      <c r="G61" s="6"/>
      <c r="H61" s="32"/>
      <c r="I61" s="6"/>
    </row>
    <row r="62" spans="1:10" s="1" customFormat="1" x14ac:dyDescent="0.2">
      <c r="C62" s="6"/>
      <c r="D62" s="6"/>
      <c r="E62" s="6"/>
      <c r="F62" s="7"/>
      <c r="G62" s="6"/>
      <c r="H62" s="32"/>
      <c r="I62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zoomScaleSheetLayoutView="90" workbookViewId="0">
      <selection activeCell="M9" sqref="M9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2.570312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3">
      <c r="A1" s="112" t="s">
        <v>103</v>
      </c>
      <c r="B1" s="38"/>
      <c r="C1" s="107" t="s">
        <v>83</v>
      </c>
      <c r="D1" s="78"/>
      <c r="E1" s="78"/>
      <c r="F1" s="78"/>
      <c r="G1" s="78"/>
      <c r="H1" s="78"/>
      <c r="I1" s="7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3" t="str">
        <f>T11I!A2</f>
        <v xml:space="preserve"> DATA FOR THE QUARTER ENDED  DEC. 2025</v>
      </c>
      <c r="B2" s="83"/>
      <c r="C2" s="83"/>
      <c r="D2" s="83"/>
      <c r="E2" s="83"/>
      <c r="F2" s="83"/>
      <c r="G2" s="83"/>
      <c r="H2" s="92" t="s">
        <v>3</v>
      </c>
      <c r="I2" s="92"/>
      <c r="J2" s="70" t="s">
        <v>104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93" t="s">
        <v>4</v>
      </c>
      <c r="B3" s="81" t="s">
        <v>5</v>
      </c>
      <c r="C3" s="83" t="s">
        <v>105</v>
      </c>
      <c r="D3" s="83"/>
      <c r="E3" s="83"/>
      <c r="F3" s="83"/>
      <c r="G3" s="83"/>
      <c r="H3" s="74" t="s">
        <v>7</v>
      </c>
      <c r="I3" s="75"/>
      <c r="J3" s="7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93"/>
      <c r="B4" s="81"/>
      <c r="C4" s="55" t="str">
        <f>T11I!C4</f>
        <v>As on 31.03.2023</v>
      </c>
      <c r="D4" s="55" t="str">
        <f>T11I!D4</f>
        <v>As on 31.03.2024</v>
      </c>
      <c r="E4" s="55" t="str">
        <f>T11I!E4</f>
        <v>As on 31.03.2025</v>
      </c>
      <c r="F4" s="84" t="s">
        <v>12</v>
      </c>
      <c r="G4" s="84"/>
      <c r="H4" s="75"/>
      <c r="I4" s="75"/>
      <c r="J4" s="70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5">
      <c r="A5" s="35"/>
      <c r="B5" s="36"/>
      <c r="C5" s="55" t="s">
        <v>13</v>
      </c>
      <c r="D5" s="55" t="s">
        <v>13</v>
      </c>
      <c r="E5" s="55" t="s">
        <v>13</v>
      </c>
      <c r="F5" s="55" t="s">
        <v>13</v>
      </c>
      <c r="G5" s="42" t="s">
        <v>77</v>
      </c>
      <c r="H5" s="61" t="s">
        <v>15</v>
      </c>
      <c r="I5" s="56" t="s">
        <v>16</v>
      </c>
      <c r="J5" s="70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3">
        <v>1</v>
      </c>
      <c r="B6" s="44" t="s">
        <v>17</v>
      </c>
      <c r="C6" s="46">
        <v>11.39</v>
      </c>
      <c r="D6" s="46">
        <v>12.29</v>
      </c>
      <c r="E6" s="46">
        <v>12.67</v>
      </c>
      <c r="F6" s="48">
        <v>13.95</v>
      </c>
      <c r="G6" s="46">
        <f t="shared" ref="G6:G37" si="0">(F6/I6)*100</f>
        <v>35.262891809909</v>
      </c>
      <c r="H6" s="50">
        <v>336</v>
      </c>
      <c r="I6" s="46">
        <v>39.56</v>
      </c>
      <c r="J6" s="71"/>
    </row>
    <row r="7" spans="1:253" s="1" customFormat="1" x14ac:dyDescent="0.2">
      <c r="A7" s="43">
        <v>2</v>
      </c>
      <c r="B7" s="44" t="s">
        <v>18</v>
      </c>
      <c r="C7" s="46">
        <v>18.3</v>
      </c>
      <c r="D7" s="46">
        <v>16.61</v>
      </c>
      <c r="E7" s="46">
        <v>16.420000000000002</v>
      </c>
      <c r="F7" s="48">
        <v>15.7</v>
      </c>
      <c r="G7" s="46">
        <f t="shared" si="0"/>
        <v>49.371069182389931</v>
      </c>
      <c r="H7" s="50">
        <v>255</v>
      </c>
      <c r="I7" s="46">
        <v>31.8</v>
      </c>
      <c r="J7" s="71"/>
    </row>
    <row r="8" spans="1:253" s="1" customFormat="1" x14ac:dyDescent="0.2">
      <c r="A8" s="43">
        <v>3</v>
      </c>
      <c r="B8" s="44" t="s">
        <v>19</v>
      </c>
      <c r="C8" s="46">
        <v>0</v>
      </c>
      <c r="D8" s="46">
        <v>0</v>
      </c>
      <c r="E8" s="46">
        <v>0</v>
      </c>
      <c r="F8" s="48">
        <v>1.0900000000000001</v>
      </c>
      <c r="G8" s="46">
        <f t="shared" si="0"/>
        <v>12.302483069977429</v>
      </c>
      <c r="H8" s="50">
        <v>104</v>
      </c>
      <c r="I8" s="46">
        <v>8.86</v>
      </c>
      <c r="J8" s="71"/>
    </row>
    <row r="9" spans="1:253" s="1" customFormat="1" x14ac:dyDescent="0.2">
      <c r="A9" s="43">
        <v>4</v>
      </c>
      <c r="B9" s="44" t="s">
        <v>20</v>
      </c>
      <c r="C9" s="46">
        <v>0.39</v>
      </c>
      <c r="D9" s="46">
        <v>0.26</v>
      </c>
      <c r="E9" s="46">
        <v>0.59</v>
      </c>
      <c r="F9" s="48">
        <v>0.43</v>
      </c>
      <c r="G9" s="46">
        <f t="shared" si="0"/>
        <v>18.14345991561181</v>
      </c>
      <c r="H9" s="50">
        <v>25</v>
      </c>
      <c r="I9" s="46">
        <v>2.37</v>
      </c>
      <c r="J9" s="71"/>
    </row>
    <row r="10" spans="1:253" s="1" customFormat="1" x14ac:dyDescent="0.2">
      <c r="A10" s="43">
        <v>5</v>
      </c>
      <c r="B10" s="44" t="s">
        <v>21</v>
      </c>
      <c r="C10" s="46">
        <v>3.5</v>
      </c>
      <c r="D10" s="46">
        <v>4.0599999999999996</v>
      </c>
      <c r="E10" s="46">
        <v>5.17</v>
      </c>
      <c r="F10" s="48">
        <v>5.0999999999999996</v>
      </c>
      <c r="G10" s="46">
        <f t="shared" si="0"/>
        <v>63.670411985018724</v>
      </c>
      <c r="H10" s="50">
        <v>47</v>
      </c>
      <c r="I10" s="46">
        <v>8.01</v>
      </c>
      <c r="J10" s="71"/>
    </row>
    <row r="11" spans="1:253" s="1" customFormat="1" x14ac:dyDescent="0.2">
      <c r="A11" s="43">
        <v>6</v>
      </c>
      <c r="B11" s="44" t="s">
        <v>22</v>
      </c>
      <c r="C11" s="46">
        <v>0</v>
      </c>
      <c r="D11" s="46">
        <v>0</v>
      </c>
      <c r="E11" s="46">
        <v>0</v>
      </c>
      <c r="F11" s="48">
        <v>0</v>
      </c>
      <c r="G11" s="46">
        <f t="shared" si="0"/>
        <v>0</v>
      </c>
      <c r="H11" s="50">
        <v>25</v>
      </c>
      <c r="I11" s="46">
        <v>3.65</v>
      </c>
      <c r="J11" s="71"/>
    </row>
    <row r="12" spans="1:253" s="1" customFormat="1" x14ac:dyDescent="0.2">
      <c r="A12" s="43">
        <v>7</v>
      </c>
      <c r="B12" s="44" t="s">
        <v>23</v>
      </c>
      <c r="C12" s="46">
        <v>0.62</v>
      </c>
      <c r="D12" s="46">
        <v>0.86</v>
      </c>
      <c r="E12" s="46">
        <v>0.97</v>
      </c>
      <c r="F12" s="48">
        <v>0.73</v>
      </c>
      <c r="G12" s="46">
        <f t="shared" si="0"/>
        <v>42.941176470588232</v>
      </c>
      <c r="H12" s="50">
        <v>21</v>
      </c>
      <c r="I12" s="46">
        <v>1.7</v>
      </c>
      <c r="J12" s="71"/>
    </row>
    <row r="13" spans="1:253" s="1" customFormat="1" x14ac:dyDescent="0.2">
      <c r="A13" s="43">
        <v>8</v>
      </c>
      <c r="B13" s="44" t="s">
        <v>24</v>
      </c>
      <c r="C13" s="46">
        <v>2.2400000000000002</v>
      </c>
      <c r="D13" s="46">
        <v>2.23</v>
      </c>
      <c r="E13" s="46">
        <v>2.38</v>
      </c>
      <c r="F13" s="48">
        <v>2.38</v>
      </c>
      <c r="G13" s="46">
        <f t="shared" si="0"/>
        <v>34.393063583815028</v>
      </c>
      <c r="H13" s="50">
        <v>21</v>
      </c>
      <c r="I13" s="46">
        <v>6.92</v>
      </c>
      <c r="J13" s="71"/>
    </row>
    <row r="14" spans="1:253" s="1" customFormat="1" x14ac:dyDescent="0.2">
      <c r="A14" s="43">
        <v>9</v>
      </c>
      <c r="B14" s="44" t="s">
        <v>25</v>
      </c>
      <c r="C14" s="46">
        <v>10.79</v>
      </c>
      <c r="D14" s="46">
        <v>10.76</v>
      </c>
      <c r="E14" s="46">
        <v>9.86</v>
      </c>
      <c r="F14" s="48">
        <v>10.14</v>
      </c>
      <c r="G14" s="46">
        <f t="shared" si="0"/>
        <v>45.207311636201517</v>
      </c>
      <c r="H14" s="50">
        <v>180</v>
      </c>
      <c r="I14" s="46">
        <v>22.43</v>
      </c>
      <c r="J14" s="71"/>
    </row>
    <row r="15" spans="1:253" s="1" customFormat="1" x14ac:dyDescent="0.2">
      <c r="A15" s="43">
        <v>10</v>
      </c>
      <c r="B15" s="44" t="s">
        <v>26</v>
      </c>
      <c r="C15" s="46">
        <v>0</v>
      </c>
      <c r="D15" s="46">
        <v>0</v>
      </c>
      <c r="E15" s="46">
        <v>6.86</v>
      </c>
      <c r="F15" s="48">
        <v>8</v>
      </c>
      <c r="G15" s="46">
        <f t="shared" si="0"/>
        <v>9.1943454775313178</v>
      </c>
      <c r="H15" s="50">
        <v>504</v>
      </c>
      <c r="I15" s="46">
        <v>87.01</v>
      </c>
      <c r="J15" s="71"/>
    </row>
    <row r="16" spans="1:253" s="1" customFormat="1" x14ac:dyDescent="0.2">
      <c r="A16" s="43">
        <v>11</v>
      </c>
      <c r="B16" s="44" t="s">
        <v>27</v>
      </c>
      <c r="C16" s="46">
        <v>4.34</v>
      </c>
      <c r="D16" s="46">
        <v>4.42</v>
      </c>
      <c r="E16" s="46">
        <v>4.59</v>
      </c>
      <c r="F16" s="48">
        <v>4.42</v>
      </c>
      <c r="G16" s="46">
        <f t="shared" si="0"/>
        <v>18.370739817123859</v>
      </c>
      <c r="H16" s="50">
        <v>102</v>
      </c>
      <c r="I16" s="46">
        <v>24.06</v>
      </c>
      <c r="J16" s="71"/>
    </row>
    <row r="17" spans="1:10" s="1" customFormat="1" x14ac:dyDescent="0.2">
      <c r="A17" s="43">
        <v>12</v>
      </c>
      <c r="B17" s="44" t="s">
        <v>28</v>
      </c>
      <c r="C17" s="46">
        <v>0</v>
      </c>
      <c r="D17" s="46">
        <v>0</v>
      </c>
      <c r="E17" s="46">
        <v>0</v>
      </c>
      <c r="F17" s="48">
        <v>2.33</v>
      </c>
      <c r="G17" s="46">
        <f t="shared" si="0"/>
        <v>8.6136783733826245</v>
      </c>
      <c r="H17" s="50">
        <v>185</v>
      </c>
      <c r="I17" s="46">
        <v>27.05</v>
      </c>
      <c r="J17" s="71"/>
    </row>
    <row r="18" spans="1:10" s="4" customFormat="1" x14ac:dyDescent="0.2">
      <c r="A18" s="85" t="s">
        <v>29</v>
      </c>
      <c r="B18" s="86"/>
      <c r="C18" s="47">
        <f>SUM(C6:C17)</f>
        <v>51.569999999999993</v>
      </c>
      <c r="D18" s="47">
        <f>SUM(D6:D17)</f>
        <v>51.489999999999995</v>
      </c>
      <c r="E18" s="47">
        <f>SUM(E6:E17)</f>
        <v>59.510000000000005</v>
      </c>
      <c r="F18" s="49">
        <f>SUM(F6:F17)</f>
        <v>64.27</v>
      </c>
      <c r="G18" s="47">
        <f t="shared" si="0"/>
        <v>24.398299293903271</v>
      </c>
      <c r="H18" s="51">
        <f>SUM(H6:H17)</f>
        <v>1805</v>
      </c>
      <c r="I18" s="47">
        <f>SUM(I6:I17)</f>
        <v>263.42</v>
      </c>
      <c r="J18" s="72"/>
    </row>
    <row r="19" spans="1:10" s="1" customFormat="1" x14ac:dyDescent="0.2">
      <c r="A19" s="43">
        <v>13</v>
      </c>
      <c r="B19" s="44" t="s">
        <v>30</v>
      </c>
      <c r="C19" s="46">
        <v>0</v>
      </c>
      <c r="D19" s="46">
        <v>0</v>
      </c>
      <c r="E19" s="46">
        <v>0</v>
      </c>
      <c r="F19" s="48">
        <v>0</v>
      </c>
      <c r="G19" s="46">
        <f t="shared" si="0"/>
        <v>0</v>
      </c>
      <c r="H19" s="50">
        <v>2</v>
      </c>
      <c r="I19" s="46">
        <v>0.18</v>
      </c>
      <c r="J19" s="71"/>
    </row>
    <row r="20" spans="1:10" s="1" customFormat="1" x14ac:dyDescent="0.2">
      <c r="A20" s="43">
        <v>14</v>
      </c>
      <c r="B20" s="44" t="s">
        <v>31</v>
      </c>
      <c r="C20" s="46">
        <v>0</v>
      </c>
      <c r="D20" s="46">
        <v>0</v>
      </c>
      <c r="E20" s="46">
        <v>0</v>
      </c>
      <c r="F20" s="48">
        <v>0</v>
      </c>
      <c r="G20" s="48">
        <v>0</v>
      </c>
      <c r="H20" s="50">
        <v>0</v>
      </c>
      <c r="I20" s="46">
        <v>0</v>
      </c>
      <c r="J20" s="71"/>
    </row>
    <row r="21" spans="1:10" s="1" customFormat="1" x14ac:dyDescent="0.2">
      <c r="A21" s="43">
        <v>15</v>
      </c>
      <c r="B21" s="44" t="s">
        <v>32</v>
      </c>
      <c r="C21" s="46">
        <v>0</v>
      </c>
      <c r="D21" s="46">
        <v>0</v>
      </c>
      <c r="E21" s="46">
        <v>0</v>
      </c>
      <c r="F21" s="48">
        <v>0</v>
      </c>
      <c r="G21" s="48">
        <v>0</v>
      </c>
      <c r="H21" s="50">
        <v>0</v>
      </c>
      <c r="I21" s="46">
        <v>0</v>
      </c>
      <c r="J21" s="71"/>
    </row>
    <row r="22" spans="1:10" s="1" customFormat="1" x14ac:dyDescent="0.2">
      <c r="A22" s="43">
        <v>16</v>
      </c>
      <c r="B22" s="44" t="s">
        <v>33</v>
      </c>
      <c r="C22" s="46">
        <v>0</v>
      </c>
      <c r="D22" s="46">
        <v>0</v>
      </c>
      <c r="E22" s="46">
        <v>0</v>
      </c>
      <c r="F22" s="48">
        <v>0</v>
      </c>
      <c r="G22" s="48">
        <v>0</v>
      </c>
      <c r="H22" s="50">
        <v>0</v>
      </c>
      <c r="I22" s="46">
        <v>0</v>
      </c>
      <c r="J22" s="71"/>
    </row>
    <row r="23" spans="1:10" s="1" customFormat="1" x14ac:dyDescent="0.2">
      <c r="A23" s="43">
        <v>17</v>
      </c>
      <c r="B23" s="44" t="s">
        <v>34</v>
      </c>
      <c r="C23" s="46">
        <v>0</v>
      </c>
      <c r="D23" s="46">
        <v>0</v>
      </c>
      <c r="E23" s="46">
        <v>0</v>
      </c>
      <c r="F23" s="48">
        <v>0</v>
      </c>
      <c r="G23" s="48">
        <v>0</v>
      </c>
      <c r="H23" s="50">
        <v>0</v>
      </c>
      <c r="I23" s="46">
        <v>0</v>
      </c>
      <c r="J23" s="71"/>
    </row>
    <row r="24" spans="1:10" s="1" customFormat="1" x14ac:dyDescent="0.2">
      <c r="A24" s="43">
        <v>18</v>
      </c>
      <c r="B24" s="44" t="s">
        <v>35</v>
      </c>
      <c r="C24" s="46">
        <v>0</v>
      </c>
      <c r="D24" s="46">
        <v>0</v>
      </c>
      <c r="E24" s="46">
        <v>0</v>
      </c>
      <c r="F24" s="48">
        <v>0</v>
      </c>
      <c r="G24" s="46">
        <f t="shared" si="0"/>
        <v>0</v>
      </c>
      <c r="H24" s="50">
        <v>62</v>
      </c>
      <c r="I24" s="46">
        <v>8.69</v>
      </c>
      <c r="J24" s="71"/>
    </row>
    <row r="25" spans="1:10" s="1" customFormat="1" x14ac:dyDescent="0.2">
      <c r="A25" s="43">
        <v>19</v>
      </c>
      <c r="B25" s="44" t="s">
        <v>36</v>
      </c>
      <c r="C25" s="46">
        <v>0</v>
      </c>
      <c r="D25" s="46">
        <v>0</v>
      </c>
      <c r="E25" s="46">
        <v>0</v>
      </c>
      <c r="F25" s="48">
        <v>0</v>
      </c>
      <c r="G25" s="46">
        <f t="shared" si="0"/>
        <v>0</v>
      </c>
      <c r="H25" s="50">
        <v>56</v>
      </c>
      <c r="I25" s="46">
        <v>24.69</v>
      </c>
      <c r="J25" s="71"/>
    </row>
    <row r="26" spans="1:10" s="1" customFormat="1" x14ac:dyDescent="0.2">
      <c r="A26" s="43">
        <v>20</v>
      </c>
      <c r="B26" s="44" t="s">
        <v>37</v>
      </c>
      <c r="C26" s="46">
        <v>2.87</v>
      </c>
      <c r="D26" s="46">
        <v>2.33</v>
      </c>
      <c r="E26" s="46">
        <v>2.2799999999999998</v>
      </c>
      <c r="F26" s="48">
        <v>2.2799999999999998</v>
      </c>
      <c r="G26" s="46">
        <f t="shared" si="0"/>
        <v>58.163265306122447</v>
      </c>
      <c r="H26" s="50">
        <v>15</v>
      </c>
      <c r="I26" s="46">
        <v>3.92</v>
      </c>
      <c r="J26" s="71"/>
    </row>
    <row r="27" spans="1:10" s="1" customFormat="1" x14ac:dyDescent="0.2">
      <c r="A27" s="43">
        <v>21</v>
      </c>
      <c r="B27" s="44" t="s">
        <v>38</v>
      </c>
      <c r="C27" s="46">
        <v>0</v>
      </c>
      <c r="D27" s="46">
        <v>0</v>
      </c>
      <c r="E27" s="46">
        <v>0</v>
      </c>
      <c r="F27" s="48">
        <v>0</v>
      </c>
      <c r="G27" s="48">
        <v>0</v>
      </c>
      <c r="H27" s="50">
        <v>0</v>
      </c>
      <c r="I27" s="46">
        <v>0</v>
      </c>
      <c r="J27" s="71"/>
    </row>
    <row r="28" spans="1:10" s="1" customFormat="1" x14ac:dyDescent="0.2">
      <c r="A28" s="43">
        <v>22</v>
      </c>
      <c r="B28" s="44" t="s">
        <v>39</v>
      </c>
      <c r="C28" s="46">
        <v>0</v>
      </c>
      <c r="D28" s="46">
        <v>0</v>
      </c>
      <c r="E28" s="46">
        <v>0</v>
      </c>
      <c r="F28" s="48">
        <v>0</v>
      </c>
      <c r="G28" s="46">
        <f t="shared" si="0"/>
        <v>0</v>
      </c>
      <c r="H28" s="50">
        <v>109</v>
      </c>
      <c r="I28" s="46">
        <v>21.85</v>
      </c>
      <c r="J28" s="71"/>
    </row>
    <row r="29" spans="1:10" s="1" customFormat="1" x14ac:dyDescent="0.2">
      <c r="A29" s="43">
        <v>23</v>
      </c>
      <c r="B29" s="44" t="s">
        <v>40</v>
      </c>
      <c r="C29" s="46">
        <v>0</v>
      </c>
      <c r="D29" s="46">
        <v>0</v>
      </c>
      <c r="E29" s="46">
        <v>0</v>
      </c>
      <c r="F29" s="48">
        <v>0</v>
      </c>
      <c r="G29" s="48">
        <v>0</v>
      </c>
      <c r="H29" s="50">
        <v>0</v>
      </c>
      <c r="I29" s="46">
        <v>0</v>
      </c>
      <c r="J29" s="71"/>
    </row>
    <row r="30" spans="1:10" s="1" customFormat="1" x14ac:dyDescent="0.2">
      <c r="A30" s="43">
        <v>24</v>
      </c>
      <c r="B30" s="44" t="s">
        <v>41</v>
      </c>
      <c r="C30" s="46">
        <v>0</v>
      </c>
      <c r="D30" s="46">
        <v>0</v>
      </c>
      <c r="E30" s="46">
        <v>0.13</v>
      </c>
      <c r="F30" s="48">
        <v>0.13</v>
      </c>
      <c r="G30" s="46">
        <f t="shared" si="0"/>
        <v>48.148148148148145</v>
      </c>
      <c r="H30" s="50">
        <v>3</v>
      </c>
      <c r="I30" s="46">
        <v>0.27</v>
      </c>
      <c r="J30" s="71"/>
    </row>
    <row r="31" spans="1:10" s="1" customFormat="1" x14ac:dyDescent="0.2">
      <c r="A31" s="43">
        <v>25</v>
      </c>
      <c r="B31" s="44" t="s">
        <v>42</v>
      </c>
      <c r="C31" s="46">
        <v>0</v>
      </c>
      <c r="D31" s="46">
        <v>0</v>
      </c>
      <c r="E31" s="46">
        <v>0</v>
      </c>
      <c r="F31" s="48">
        <v>0</v>
      </c>
      <c r="G31" s="48">
        <v>0</v>
      </c>
      <c r="H31" s="50">
        <v>0</v>
      </c>
      <c r="I31" s="46">
        <v>0</v>
      </c>
      <c r="J31" s="71"/>
    </row>
    <row r="32" spans="1:10" s="1" customFormat="1" x14ac:dyDescent="0.2">
      <c r="A32" s="43">
        <v>26</v>
      </c>
      <c r="B32" s="44" t="s">
        <v>43</v>
      </c>
      <c r="C32" s="46">
        <v>0</v>
      </c>
      <c r="D32" s="46">
        <v>0</v>
      </c>
      <c r="E32" s="46">
        <v>0.38</v>
      </c>
      <c r="F32" s="48">
        <v>0.45</v>
      </c>
      <c r="G32" s="46">
        <f t="shared" si="0"/>
        <v>3.9893617021276597</v>
      </c>
      <c r="H32" s="50">
        <v>27</v>
      </c>
      <c r="I32" s="46">
        <v>11.28</v>
      </c>
      <c r="J32" s="71"/>
    </row>
    <row r="33" spans="1:10" s="1" customFormat="1" x14ac:dyDescent="0.2">
      <c r="A33" s="43">
        <v>27</v>
      </c>
      <c r="B33" s="44" t="s">
        <v>44</v>
      </c>
      <c r="C33" s="46">
        <v>0</v>
      </c>
      <c r="D33" s="46">
        <v>0</v>
      </c>
      <c r="E33" s="46">
        <v>0</v>
      </c>
      <c r="F33" s="48">
        <v>0</v>
      </c>
      <c r="G33" s="48">
        <v>0</v>
      </c>
      <c r="H33" s="50">
        <v>0</v>
      </c>
      <c r="I33" s="46">
        <v>0</v>
      </c>
      <c r="J33" s="71"/>
    </row>
    <row r="34" spans="1:10" s="1" customFormat="1" x14ac:dyDescent="0.2">
      <c r="A34" s="43">
        <v>28</v>
      </c>
      <c r="B34" s="44" t="s">
        <v>45</v>
      </c>
      <c r="C34" s="46">
        <v>0</v>
      </c>
      <c r="D34" s="46">
        <v>0</v>
      </c>
      <c r="E34" s="46">
        <v>0</v>
      </c>
      <c r="F34" s="48">
        <v>0</v>
      </c>
      <c r="G34" s="48">
        <v>0</v>
      </c>
      <c r="H34" s="50">
        <v>0</v>
      </c>
      <c r="I34" s="46">
        <v>0</v>
      </c>
      <c r="J34" s="71"/>
    </row>
    <row r="35" spans="1:10" s="1" customFormat="1" x14ac:dyDescent="0.2">
      <c r="A35" s="43">
        <v>29</v>
      </c>
      <c r="B35" s="44" t="s">
        <v>46</v>
      </c>
      <c r="C35" s="46">
        <v>0</v>
      </c>
      <c r="D35" s="46">
        <v>0</v>
      </c>
      <c r="E35" s="46">
        <v>0</v>
      </c>
      <c r="F35" s="48">
        <v>0</v>
      </c>
      <c r="G35" s="48">
        <v>0</v>
      </c>
      <c r="H35" s="50">
        <v>0</v>
      </c>
      <c r="I35" s="46">
        <v>0</v>
      </c>
      <c r="J35" s="71"/>
    </row>
    <row r="36" spans="1:10" s="1" customFormat="1" x14ac:dyDescent="0.2">
      <c r="A36" s="43">
        <v>30</v>
      </c>
      <c r="B36" s="44" t="s">
        <v>47</v>
      </c>
      <c r="C36" s="46">
        <v>0</v>
      </c>
      <c r="D36" s="46">
        <v>0</v>
      </c>
      <c r="E36" s="46">
        <v>0</v>
      </c>
      <c r="F36" s="48">
        <v>0</v>
      </c>
      <c r="G36" s="48">
        <v>0</v>
      </c>
      <c r="H36" s="50">
        <v>0</v>
      </c>
      <c r="I36" s="46">
        <v>0</v>
      </c>
      <c r="J36" s="71"/>
    </row>
    <row r="37" spans="1:10" s="1" customFormat="1" x14ac:dyDescent="0.2">
      <c r="A37" s="43">
        <v>31</v>
      </c>
      <c r="B37" s="44" t="s">
        <v>48</v>
      </c>
      <c r="C37" s="46">
        <v>0</v>
      </c>
      <c r="D37" s="46">
        <v>0</v>
      </c>
      <c r="E37" s="46">
        <v>0</v>
      </c>
      <c r="F37" s="48">
        <v>0</v>
      </c>
      <c r="G37" s="46">
        <f t="shared" si="0"/>
        <v>0</v>
      </c>
      <c r="H37" s="50">
        <v>18</v>
      </c>
      <c r="I37" s="46">
        <v>4.66</v>
      </c>
      <c r="J37" s="71"/>
    </row>
    <row r="38" spans="1:10" s="4" customFormat="1" x14ac:dyDescent="0.2">
      <c r="A38" s="85" t="s">
        <v>49</v>
      </c>
      <c r="B38" s="86"/>
      <c r="C38" s="47">
        <f>SUM(C19:C37)</f>
        <v>2.87</v>
      </c>
      <c r="D38" s="47">
        <f>SUM(D19:D37)</f>
        <v>2.33</v>
      </c>
      <c r="E38" s="47">
        <f>SUM(E19:E37)</f>
        <v>2.7899999999999996</v>
      </c>
      <c r="F38" s="49">
        <f>SUM(F19:F37)</f>
        <v>2.86</v>
      </c>
      <c r="G38" s="47">
        <f t="shared" ref="G38:G58" si="1">(F38/I38)*100</f>
        <v>3.7860736033889326</v>
      </c>
      <c r="H38" s="51">
        <f>SUM(H19:H37)</f>
        <v>292</v>
      </c>
      <c r="I38" s="47">
        <f>SUM(I19:I37)</f>
        <v>75.540000000000006</v>
      </c>
      <c r="J38" s="72"/>
    </row>
    <row r="39" spans="1:10" s="1" customFormat="1" x14ac:dyDescent="0.2">
      <c r="A39" s="43">
        <v>32</v>
      </c>
      <c r="B39" s="44" t="s">
        <v>50</v>
      </c>
      <c r="C39" s="46">
        <v>0</v>
      </c>
      <c r="D39" s="46">
        <v>0</v>
      </c>
      <c r="E39" s="46">
        <v>0</v>
      </c>
      <c r="F39" s="48">
        <v>0</v>
      </c>
      <c r="G39" s="48">
        <v>1</v>
      </c>
      <c r="H39" s="50">
        <v>0</v>
      </c>
      <c r="I39" s="46">
        <v>0</v>
      </c>
      <c r="J39" s="71"/>
    </row>
    <row r="40" spans="1:10" s="4" customFormat="1" x14ac:dyDescent="0.2">
      <c r="A40" s="85" t="s">
        <v>51</v>
      </c>
      <c r="B40" s="86"/>
      <c r="C40" s="47">
        <f>SUM(C39:C39)</f>
        <v>0</v>
      </c>
      <c r="D40" s="47">
        <f>SUM(D39:D39)</f>
        <v>0</v>
      </c>
      <c r="E40" s="47">
        <f>SUM(E39:E39)</f>
        <v>0</v>
      </c>
      <c r="F40" s="49">
        <f>SUM(F39:F39)</f>
        <v>0</v>
      </c>
      <c r="G40" s="49">
        <f>SUM(G39:G39)</f>
        <v>1</v>
      </c>
      <c r="H40" s="51">
        <f>SUM(H39:H39)</f>
        <v>0</v>
      </c>
      <c r="I40" s="47">
        <f>SUM(I39:I39)</f>
        <v>0</v>
      </c>
      <c r="J40" s="72"/>
    </row>
    <row r="41" spans="1:10" s="1" customFormat="1" x14ac:dyDescent="0.2">
      <c r="A41" s="43">
        <v>33</v>
      </c>
      <c r="B41" s="44" t="s">
        <v>52</v>
      </c>
      <c r="C41" s="46">
        <v>0.09</v>
      </c>
      <c r="D41" s="46">
        <v>0.47</v>
      </c>
      <c r="E41" s="46">
        <v>1.65</v>
      </c>
      <c r="F41" s="48">
        <v>2.63</v>
      </c>
      <c r="G41" s="46">
        <f t="shared" si="1"/>
        <v>6.2351825509720245</v>
      </c>
      <c r="H41" s="50">
        <v>201</v>
      </c>
      <c r="I41" s="46">
        <v>42.18</v>
      </c>
      <c r="J41" s="71"/>
    </row>
    <row r="42" spans="1:10" s="4" customFormat="1" x14ac:dyDescent="0.2">
      <c r="A42" s="85" t="s">
        <v>53</v>
      </c>
      <c r="B42" s="86"/>
      <c r="C42" s="47">
        <f>SUM(C41:C41)</f>
        <v>0.09</v>
      </c>
      <c r="D42" s="47">
        <f>SUM(D41:D41)</f>
        <v>0.47</v>
      </c>
      <c r="E42" s="47">
        <f>SUM(E41:E41)</f>
        <v>1.65</v>
      </c>
      <c r="F42" s="49">
        <f>SUM(F41:F41)</f>
        <v>2.63</v>
      </c>
      <c r="G42" s="47">
        <f t="shared" si="1"/>
        <v>6.2351825509720245</v>
      </c>
      <c r="H42" s="51">
        <f>SUM(H41:H41)</f>
        <v>201</v>
      </c>
      <c r="I42" s="47">
        <f>SUM(I41:I41)</f>
        <v>42.18</v>
      </c>
      <c r="J42" s="72"/>
    </row>
    <row r="43" spans="1:10" s="1" customFormat="1" x14ac:dyDescent="0.2">
      <c r="A43" s="43">
        <v>34</v>
      </c>
      <c r="B43" s="44" t="s">
        <v>54</v>
      </c>
      <c r="C43" s="46">
        <v>0</v>
      </c>
      <c r="D43" s="46">
        <v>0</v>
      </c>
      <c r="E43" s="46">
        <v>0</v>
      </c>
      <c r="F43" s="48">
        <v>0</v>
      </c>
      <c r="G43" s="48">
        <v>0</v>
      </c>
      <c r="H43" s="50">
        <v>0</v>
      </c>
      <c r="I43" s="46">
        <v>0</v>
      </c>
      <c r="J43" s="71"/>
    </row>
    <row r="44" spans="1:10" s="1" customFormat="1" x14ac:dyDescent="0.2">
      <c r="A44" s="43">
        <v>35</v>
      </c>
      <c r="B44" s="44" t="s">
        <v>55</v>
      </c>
      <c r="C44" s="46">
        <v>0</v>
      </c>
      <c r="D44" s="46">
        <v>0</v>
      </c>
      <c r="E44" s="46">
        <v>0</v>
      </c>
      <c r="F44" s="48">
        <v>0</v>
      </c>
      <c r="G44" s="48">
        <v>0</v>
      </c>
      <c r="H44" s="50">
        <v>0</v>
      </c>
      <c r="I44" s="46">
        <v>0</v>
      </c>
      <c r="J44" s="71"/>
    </row>
    <row r="45" spans="1:10" s="1" customFormat="1" x14ac:dyDescent="0.2">
      <c r="A45" s="43">
        <v>36</v>
      </c>
      <c r="B45" s="44" t="s">
        <v>56</v>
      </c>
      <c r="C45" s="46">
        <v>0</v>
      </c>
      <c r="D45" s="46">
        <v>0</v>
      </c>
      <c r="E45" s="46">
        <v>0</v>
      </c>
      <c r="F45" s="48">
        <v>0</v>
      </c>
      <c r="G45" s="48">
        <v>0</v>
      </c>
      <c r="H45" s="50">
        <v>0</v>
      </c>
      <c r="I45" s="46">
        <v>0</v>
      </c>
      <c r="J45" s="71"/>
    </row>
    <row r="46" spans="1:10" s="1" customFormat="1" x14ac:dyDescent="0.2">
      <c r="A46" s="43">
        <v>37</v>
      </c>
      <c r="B46" s="44" t="s">
        <v>57</v>
      </c>
      <c r="C46" s="46">
        <v>0</v>
      </c>
      <c r="D46" s="46">
        <v>0</v>
      </c>
      <c r="E46" s="46">
        <v>0</v>
      </c>
      <c r="F46" s="48">
        <v>0</v>
      </c>
      <c r="G46" s="48">
        <v>0</v>
      </c>
      <c r="H46" s="50">
        <v>0</v>
      </c>
      <c r="I46" s="46">
        <v>0</v>
      </c>
      <c r="J46" s="71"/>
    </row>
    <row r="47" spans="1:10" s="1" customFormat="1" x14ac:dyDescent="0.2">
      <c r="A47" s="43">
        <v>38</v>
      </c>
      <c r="B47" s="44" t="s">
        <v>58</v>
      </c>
      <c r="C47" s="46">
        <v>0</v>
      </c>
      <c r="D47" s="46">
        <v>0</v>
      </c>
      <c r="E47" s="46">
        <v>0</v>
      </c>
      <c r="F47" s="48">
        <v>0</v>
      </c>
      <c r="G47" s="48">
        <v>0</v>
      </c>
      <c r="H47" s="50">
        <v>0</v>
      </c>
      <c r="I47" s="46">
        <v>0</v>
      </c>
      <c r="J47" s="71"/>
    </row>
    <row r="48" spans="1:10" s="1" customFormat="1" x14ac:dyDescent="0.2">
      <c r="A48" s="43">
        <v>39</v>
      </c>
      <c r="B48" s="44" t="s">
        <v>59</v>
      </c>
      <c r="C48" s="46">
        <v>0</v>
      </c>
      <c r="D48" s="46">
        <v>0</v>
      </c>
      <c r="E48" s="46">
        <v>0</v>
      </c>
      <c r="F48" s="48">
        <v>0</v>
      </c>
      <c r="G48" s="48">
        <v>0</v>
      </c>
      <c r="H48" s="50">
        <v>0</v>
      </c>
      <c r="I48" s="46">
        <v>0</v>
      </c>
      <c r="J48" s="71"/>
    </row>
    <row r="49" spans="1:10" s="1" customFormat="1" x14ac:dyDescent="0.2">
      <c r="A49" s="43">
        <v>40</v>
      </c>
      <c r="B49" s="44" t="s">
        <v>60</v>
      </c>
      <c r="C49" s="46">
        <v>0</v>
      </c>
      <c r="D49" s="46">
        <v>0</v>
      </c>
      <c r="E49" s="46">
        <v>0</v>
      </c>
      <c r="F49" s="48">
        <v>0</v>
      </c>
      <c r="G49" s="48">
        <v>0</v>
      </c>
      <c r="H49" s="50">
        <v>0</v>
      </c>
      <c r="I49" s="46">
        <v>0</v>
      </c>
      <c r="J49" s="71"/>
    </row>
    <row r="50" spans="1:10" s="4" customFormat="1" x14ac:dyDescent="0.2">
      <c r="A50" s="85" t="s">
        <v>61</v>
      </c>
      <c r="B50" s="86"/>
      <c r="C50" s="47">
        <f>SUM(C43:C49)</f>
        <v>0</v>
      </c>
      <c r="D50" s="47">
        <f>SUM(D43:D49)</f>
        <v>0</v>
      </c>
      <c r="E50" s="47">
        <f>SUM(E43:E49)</f>
        <v>0</v>
      </c>
      <c r="F50" s="49">
        <f>SUM(F43:F49)</f>
        <v>0</v>
      </c>
      <c r="G50" s="49">
        <f>SUM(G43:G49)</f>
        <v>0</v>
      </c>
      <c r="H50" s="51">
        <f>SUM(H43:H49)</f>
        <v>0</v>
      </c>
      <c r="I50" s="47">
        <f>SUM(I43:I49)</f>
        <v>0</v>
      </c>
      <c r="J50" s="72"/>
    </row>
    <row r="51" spans="1:10" s="1" customFormat="1" x14ac:dyDescent="0.2">
      <c r="A51" s="43">
        <v>41</v>
      </c>
      <c r="B51" s="44" t="s">
        <v>62</v>
      </c>
      <c r="C51" s="46">
        <v>0</v>
      </c>
      <c r="D51" s="46">
        <v>0</v>
      </c>
      <c r="E51" s="46">
        <v>0</v>
      </c>
      <c r="F51" s="48">
        <v>0</v>
      </c>
      <c r="G51" s="48">
        <v>0</v>
      </c>
      <c r="H51" s="50">
        <v>0</v>
      </c>
      <c r="I51" s="46">
        <v>0</v>
      </c>
      <c r="J51" s="71"/>
    </row>
    <row r="52" spans="1:10" s="1" customFormat="1" x14ac:dyDescent="0.2">
      <c r="A52" s="43">
        <v>42</v>
      </c>
      <c r="B52" s="44" t="s">
        <v>63</v>
      </c>
      <c r="C52" s="46">
        <v>0</v>
      </c>
      <c r="D52" s="46">
        <v>0</v>
      </c>
      <c r="E52" s="46">
        <v>0</v>
      </c>
      <c r="F52" s="48">
        <v>0</v>
      </c>
      <c r="G52" s="48">
        <v>0</v>
      </c>
      <c r="H52" s="50">
        <v>0</v>
      </c>
      <c r="I52" s="46">
        <v>0</v>
      </c>
      <c r="J52" s="71"/>
    </row>
    <row r="53" spans="1:10" s="1" customFormat="1" x14ac:dyDescent="0.2">
      <c r="A53" s="43">
        <v>43</v>
      </c>
      <c r="B53" s="44" t="s">
        <v>64</v>
      </c>
      <c r="C53" s="46">
        <v>0</v>
      </c>
      <c r="D53" s="46">
        <v>0</v>
      </c>
      <c r="E53" s="46">
        <v>0</v>
      </c>
      <c r="F53" s="48">
        <v>0</v>
      </c>
      <c r="G53" s="48">
        <v>0</v>
      </c>
      <c r="H53" s="50">
        <v>0</v>
      </c>
      <c r="I53" s="46">
        <v>0</v>
      </c>
      <c r="J53" s="71"/>
    </row>
    <row r="54" spans="1:10" s="1" customFormat="1" x14ac:dyDescent="0.2">
      <c r="A54" s="43">
        <v>44</v>
      </c>
      <c r="B54" s="44" t="s">
        <v>65</v>
      </c>
      <c r="C54" s="46">
        <v>0</v>
      </c>
      <c r="D54" s="46">
        <v>0</v>
      </c>
      <c r="E54" s="46">
        <v>0</v>
      </c>
      <c r="F54" s="48">
        <v>0</v>
      </c>
      <c r="G54" s="48">
        <v>0</v>
      </c>
      <c r="H54" s="50">
        <v>0</v>
      </c>
      <c r="I54" s="46">
        <v>0</v>
      </c>
      <c r="J54" s="71"/>
    </row>
    <row r="55" spans="1:10" s="1" customFormat="1" x14ac:dyDescent="0.2">
      <c r="A55" s="43">
        <v>45</v>
      </c>
      <c r="B55" s="44" t="s">
        <v>66</v>
      </c>
      <c r="C55" s="46">
        <v>0</v>
      </c>
      <c r="D55" s="46">
        <v>0</v>
      </c>
      <c r="E55" s="46">
        <v>0</v>
      </c>
      <c r="F55" s="48">
        <v>0</v>
      </c>
      <c r="G55" s="48">
        <v>0</v>
      </c>
      <c r="H55" s="50">
        <v>0</v>
      </c>
      <c r="I55" s="46">
        <v>0</v>
      </c>
      <c r="J55" s="71"/>
    </row>
    <row r="56" spans="1:10" s="1" customFormat="1" x14ac:dyDescent="0.2">
      <c r="A56" s="43">
        <v>46</v>
      </c>
      <c r="B56" s="44" t="s">
        <v>67</v>
      </c>
      <c r="C56" s="46">
        <v>0</v>
      </c>
      <c r="D56" s="46">
        <v>0</v>
      </c>
      <c r="E56" s="46">
        <v>0</v>
      </c>
      <c r="F56" s="48">
        <v>0</v>
      </c>
      <c r="G56" s="48">
        <v>0</v>
      </c>
      <c r="H56" s="50">
        <v>0</v>
      </c>
      <c r="I56" s="46">
        <v>0</v>
      </c>
      <c r="J56" s="71"/>
    </row>
    <row r="57" spans="1:10" s="4" customFormat="1" x14ac:dyDescent="0.2">
      <c r="A57" s="85" t="s">
        <v>68</v>
      </c>
      <c r="B57" s="86"/>
      <c r="C57" s="47">
        <f>SUM(C51:C56)</f>
        <v>0</v>
      </c>
      <c r="D57" s="47">
        <f>SUM(D51:D56)</f>
        <v>0</v>
      </c>
      <c r="E57" s="47">
        <f>SUM(E51:E56)</f>
        <v>0</v>
      </c>
      <c r="F57" s="49">
        <f>SUM(F51:F56)</f>
        <v>0</v>
      </c>
      <c r="G57" s="49">
        <f>SUM(G51:G56)</f>
        <v>0</v>
      </c>
      <c r="H57" s="51">
        <f>SUM(H51:H56)</f>
        <v>0</v>
      </c>
      <c r="I57" s="47">
        <f>SUM(I51:I56)</f>
        <v>0</v>
      </c>
      <c r="J57" s="72"/>
    </row>
    <row r="58" spans="1:10" s="4" customFormat="1" x14ac:dyDescent="0.2">
      <c r="A58" s="85" t="s">
        <v>69</v>
      </c>
      <c r="B58" s="86"/>
      <c r="C58" s="47">
        <f>SUM(C18+C38+C40+C42+C50+C57)</f>
        <v>54.529999999999994</v>
      </c>
      <c r="D58" s="47">
        <f>SUM(D18+D38+D40+D42+D50+D57)</f>
        <v>54.289999999999992</v>
      </c>
      <c r="E58" s="47">
        <f>SUM(E18+E38+E40+E42+E50+E57)</f>
        <v>63.95</v>
      </c>
      <c r="F58" s="49">
        <f>SUM(F18+F38+F40+F42+F50+F57)</f>
        <v>69.759999999999991</v>
      </c>
      <c r="G58" s="47">
        <f t="shared" si="1"/>
        <v>18.30298577950359</v>
      </c>
      <c r="H58" s="51">
        <f>SUM(H18+H38+H40+H42+H50+H57)</f>
        <v>2298</v>
      </c>
      <c r="I58" s="47">
        <f>SUM(I18+I38+I40+I42+I50+I57)</f>
        <v>381.14000000000004</v>
      </c>
      <c r="J58" s="73"/>
    </row>
    <row r="59" spans="1:10" s="1" customFormat="1" x14ac:dyDescent="0.2">
      <c r="C59" s="6"/>
      <c r="D59" s="6"/>
      <c r="E59" s="6"/>
      <c r="F59" s="7"/>
      <c r="G59" s="6"/>
      <c r="H59" s="32"/>
      <c r="I59" s="6"/>
    </row>
    <row r="60" spans="1:10" s="1" customFormat="1" x14ac:dyDescent="0.2">
      <c r="C60" s="6"/>
      <c r="D60" s="6"/>
      <c r="E60" s="6"/>
      <c r="F60" s="7"/>
      <c r="G60" s="6"/>
      <c r="H60" s="32"/>
      <c r="I60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tabSelected="1" workbookViewId="0">
      <selection activeCell="M25" sqref="M25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3.5703125" style="8" customWidth="1"/>
    <col min="8" max="8" width="12.42578125" style="33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3">
      <c r="A1" s="25" t="s">
        <v>106</v>
      </c>
      <c r="B1" s="38"/>
      <c r="C1" s="107" t="s">
        <v>83</v>
      </c>
      <c r="D1" s="78"/>
      <c r="E1" s="78"/>
      <c r="F1" s="78"/>
      <c r="G1" s="78"/>
      <c r="H1" s="78"/>
      <c r="I1" s="7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3" t="str">
        <f>T11I!A2</f>
        <v xml:space="preserve"> DATA FOR THE QUARTER ENDED  DEC. 2025</v>
      </c>
      <c r="B2" s="83"/>
      <c r="C2" s="83"/>
      <c r="D2" s="83"/>
      <c r="E2" s="83"/>
      <c r="F2" s="83"/>
      <c r="G2" s="83"/>
      <c r="H2" s="113" t="s">
        <v>3</v>
      </c>
      <c r="I2" s="113"/>
      <c r="J2" s="70" t="s">
        <v>107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93" t="s">
        <v>4</v>
      </c>
      <c r="B3" s="82" t="s">
        <v>5</v>
      </c>
      <c r="C3" s="103" t="s">
        <v>108</v>
      </c>
      <c r="D3" s="103"/>
      <c r="E3" s="103"/>
      <c r="F3" s="103"/>
      <c r="G3" s="103"/>
      <c r="H3" s="74" t="s">
        <v>7</v>
      </c>
      <c r="I3" s="75"/>
      <c r="J3" s="7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93"/>
      <c r="B4" s="82"/>
      <c r="C4" s="55" t="str">
        <f>T11I!C4</f>
        <v>As on 31.03.2023</v>
      </c>
      <c r="D4" s="55" t="str">
        <f>T11I!D4</f>
        <v>As on 31.03.2024</v>
      </c>
      <c r="E4" s="55" t="str">
        <f>T11I!E4</f>
        <v>As on 31.03.2025</v>
      </c>
      <c r="F4" s="84" t="s">
        <v>12</v>
      </c>
      <c r="G4" s="84"/>
      <c r="H4" s="75"/>
      <c r="I4" s="75"/>
      <c r="J4" s="70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.75" customHeight="1" x14ac:dyDescent="0.25">
      <c r="A5" s="39"/>
      <c r="B5" s="40"/>
      <c r="C5" s="55" t="s">
        <v>13</v>
      </c>
      <c r="D5" s="55" t="s">
        <v>13</v>
      </c>
      <c r="E5" s="55" t="s">
        <v>13</v>
      </c>
      <c r="F5" s="55" t="s">
        <v>13</v>
      </c>
      <c r="G5" s="42" t="s">
        <v>77</v>
      </c>
      <c r="H5" s="61" t="s">
        <v>15</v>
      </c>
      <c r="I5" s="56" t="s">
        <v>16</v>
      </c>
      <c r="J5" s="70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43">
        <v>1</v>
      </c>
      <c r="B6" s="44" t="s">
        <v>17</v>
      </c>
      <c r="C6" s="46">
        <v>0.74</v>
      </c>
      <c r="D6" s="46">
        <v>0.82</v>
      </c>
      <c r="E6" s="46">
        <v>1.1000000000000001</v>
      </c>
      <c r="F6" s="48">
        <v>0.75</v>
      </c>
      <c r="G6" s="46">
        <f t="shared" ref="G6:G37" si="0">(F6/I6)*100</f>
        <v>15.400410677618071</v>
      </c>
      <c r="H6" s="50">
        <v>4624</v>
      </c>
      <c r="I6" s="46">
        <v>4.87</v>
      </c>
      <c r="J6" s="71"/>
    </row>
    <row r="7" spans="1:253" s="1" customFormat="1" x14ac:dyDescent="0.2">
      <c r="A7" s="43">
        <v>2</v>
      </c>
      <c r="B7" s="44" t="s">
        <v>18</v>
      </c>
      <c r="C7" s="46">
        <v>0.1</v>
      </c>
      <c r="D7" s="46">
        <v>0.09</v>
      </c>
      <c r="E7" s="46">
        <v>0.18</v>
      </c>
      <c r="F7" s="48">
        <v>0.23</v>
      </c>
      <c r="G7" s="46">
        <f t="shared" si="0"/>
        <v>23.958333333333336</v>
      </c>
      <c r="H7" s="50">
        <v>697</v>
      </c>
      <c r="I7" s="46">
        <v>0.96</v>
      </c>
      <c r="J7" s="71"/>
    </row>
    <row r="8" spans="1:253" s="1" customFormat="1" x14ac:dyDescent="0.2">
      <c r="A8" s="43">
        <v>3</v>
      </c>
      <c r="B8" s="44" t="s">
        <v>19</v>
      </c>
      <c r="C8" s="46">
        <v>0.28000000000000003</v>
      </c>
      <c r="D8" s="46">
        <v>0.23</v>
      </c>
      <c r="E8" s="46">
        <v>0.24</v>
      </c>
      <c r="F8" s="48">
        <v>0.3</v>
      </c>
      <c r="G8" s="46">
        <f t="shared" si="0"/>
        <v>20.689655172413794</v>
      </c>
      <c r="H8" s="50">
        <v>1189</v>
      </c>
      <c r="I8" s="46">
        <v>1.45</v>
      </c>
      <c r="J8" s="71"/>
    </row>
    <row r="9" spans="1:253" s="1" customFormat="1" x14ac:dyDescent="0.2">
      <c r="A9" s="43">
        <v>4</v>
      </c>
      <c r="B9" s="44" t="s">
        <v>20</v>
      </c>
      <c r="C9" s="46">
        <v>0.28000000000000003</v>
      </c>
      <c r="D9" s="46">
        <v>0.28000000000000003</v>
      </c>
      <c r="E9" s="46">
        <v>0.32</v>
      </c>
      <c r="F9" s="48">
        <v>0</v>
      </c>
      <c r="G9" s="48">
        <v>0</v>
      </c>
      <c r="H9" s="50">
        <v>0</v>
      </c>
      <c r="I9" s="46">
        <v>0</v>
      </c>
      <c r="J9" s="71"/>
    </row>
    <row r="10" spans="1:253" s="1" customFormat="1" x14ac:dyDescent="0.2">
      <c r="A10" s="43">
        <v>5</v>
      </c>
      <c r="B10" s="44" t="s">
        <v>21</v>
      </c>
      <c r="C10" s="46">
        <v>0.12</v>
      </c>
      <c r="D10" s="46">
        <v>0.18</v>
      </c>
      <c r="E10" s="46">
        <v>0.17</v>
      </c>
      <c r="F10" s="48">
        <v>0.12</v>
      </c>
      <c r="G10" s="46">
        <f t="shared" si="0"/>
        <v>6.2827225130890048</v>
      </c>
      <c r="H10" s="50">
        <v>1718</v>
      </c>
      <c r="I10" s="46">
        <v>1.91</v>
      </c>
      <c r="J10" s="71"/>
    </row>
    <row r="11" spans="1:253" s="1" customFormat="1" x14ac:dyDescent="0.2">
      <c r="A11" s="43">
        <v>6</v>
      </c>
      <c r="B11" s="44" t="s">
        <v>22</v>
      </c>
      <c r="C11" s="46">
        <v>0.26</v>
      </c>
      <c r="D11" s="46">
        <v>0.21</v>
      </c>
      <c r="E11" s="46">
        <v>0.18</v>
      </c>
      <c r="F11" s="48">
        <v>0.2</v>
      </c>
      <c r="G11" s="46">
        <f t="shared" si="0"/>
        <v>2.6007802340702209</v>
      </c>
      <c r="H11" s="50">
        <v>5130</v>
      </c>
      <c r="I11" s="46">
        <v>7.69</v>
      </c>
      <c r="J11" s="71"/>
    </row>
    <row r="12" spans="1:253" s="1" customFormat="1" x14ac:dyDescent="0.2">
      <c r="A12" s="43">
        <v>7</v>
      </c>
      <c r="B12" s="44" t="s">
        <v>23</v>
      </c>
      <c r="C12" s="46">
        <v>0</v>
      </c>
      <c r="D12" s="46">
        <v>0.24</v>
      </c>
      <c r="E12" s="46">
        <v>0.01</v>
      </c>
      <c r="F12" s="48">
        <v>0.03</v>
      </c>
      <c r="G12" s="46">
        <f t="shared" si="0"/>
        <v>1.9230769230769229</v>
      </c>
      <c r="H12" s="50">
        <v>1050</v>
      </c>
      <c r="I12" s="46">
        <v>1.56</v>
      </c>
      <c r="J12" s="71"/>
    </row>
    <row r="13" spans="1:253" s="1" customFormat="1" x14ac:dyDescent="0.2">
      <c r="A13" s="43">
        <v>8</v>
      </c>
      <c r="B13" s="44" t="s">
        <v>24</v>
      </c>
      <c r="C13" s="46">
        <v>0.1</v>
      </c>
      <c r="D13" s="46">
        <v>7.0000000000000007E-2</v>
      </c>
      <c r="E13" s="46">
        <v>0.1</v>
      </c>
      <c r="F13" s="48">
        <v>0.1</v>
      </c>
      <c r="G13" s="46">
        <f t="shared" si="0"/>
        <v>22.72727272727273</v>
      </c>
      <c r="H13" s="50">
        <v>254</v>
      </c>
      <c r="I13" s="46">
        <v>0.44</v>
      </c>
      <c r="J13" s="71"/>
    </row>
    <row r="14" spans="1:253" s="1" customFormat="1" x14ac:dyDescent="0.2">
      <c r="A14" s="43">
        <v>9</v>
      </c>
      <c r="B14" s="44" t="s">
        <v>25</v>
      </c>
      <c r="C14" s="46">
        <v>0.08</v>
      </c>
      <c r="D14" s="46">
        <v>0.17</v>
      </c>
      <c r="E14" s="46">
        <v>0.31</v>
      </c>
      <c r="F14" s="48">
        <v>0.38</v>
      </c>
      <c r="G14" s="46">
        <f t="shared" si="0"/>
        <v>11.585365853658537</v>
      </c>
      <c r="H14" s="50">
        <v>2465</v>
      </c>
      <c r="I14" s="46">
        <v>3.28</v>
      </c>
      <c r="J14" s="71"/>
    </row>
    <row r="15" spans="1:253" s="1" customFormat="1" x14ac:dyDescent="0.2">
      <c r="A15" s="43">
        <v>10</v>
      </c>
      <c r="B15" s="44" t="s">
        <v>26</v>
      </c>
      <c r="C15" s="46">
        <v>0</v>
      </c>
      <c r="D15" s="46">
        <v>0</v>
      </c>
      <c r="E15" s="46">
        <v>5.72</v>
      </c>
      <c r="F15" s="48">
        <v>1.94</v>
      </c>
      <c r="G15" s="46">
        <f t="shared" si="0"/>
        <v>68.070175438596493</v>
      </c>
      <c r="H15" s="50">
        <v>7849</v>
      </c>
      <c r="I15" s="46">
        <v>2.85</v>
      </c>
      <c r="J15" s="71"/>
    </row>
    <row r="16" spans="1:253" s="1" customFormat="1" x14ac:dyDescent="0.2">
      <c r="A16" s="43">
        <v>11</v>
      </c>
      <c r="B16" s="44" t="s">
        <v>27</v>
      </c>
      <c r="C16" s="46">
        <v>0.1</v>
      </c>
      <c r="D16" s="46">
        <v>0.05</v>
      </c>
      <c r="E16" s="46">
        <v>0.05</v>
      </c>
      <c r="F16" s="48">
        <v>0.06</v>
      </c>
      <c r="G16" s="46">
        <f t="shared" si="0"/>
        <v>5.9405940594059405</v>
      </c>
      <c r="H16" s="50">
        <v>962</v>
      </c>
      <c r="I16" s="46">
        <v>1.01</v>
      </c>
      <c r="J16" s="71"/>
    </row>
    <row r="17" spans="1:10" s="1" customFormat="1" x14ac:dyDescent="0.2">
      <c r="A17" s="43">
        <v>12</v>
      </c>
      <c r="B17" s="44" t="s">
        <v>28</v>
      </c>
      <c r="C17" s="46">
        <v>0.32</v>
      </c>
      <c r="D17" s="46">
        <v>0.57999999999999996</v>
      </c>
      <c r="E17" s="46">
        <v>0.96</v>
      </c>
      <c r="F17" s="48">
        <v>0.92</v>
      </c>
      <c r="G17" s="46">
        <f t="shared" si="0"/>
        <v>33.333333333333336</v>
      </c>
      <c r="H17" s="50">
        <v>2988</v>
      </c>
      <c r="I17" s="46">
        <v>2.76</v>
      </c>
      <c r="J17" s="71"/>
    </row>
    <row r="18" spans="1:10" s="4" customFormat="1" x14ac:dyDescent="0.2">
      <c r="A18" s="85" t="s">
        <v>29</v>
      </c>
      <c r="B18" s="86"/>
      <c r="C18" s="47">
        <f>SUM(C6:C17)</f>
        <v>2.38</v>
      </c>
      <c r="D18" s="47">
        <f>SUM(D6:D17)</f>
        <v>2.9199999999999995</v>
      </c>
      <c r="E18" s="47">
        <f>SUM(E6:E17)</f>
        <v>9.34</v>
      </c>
      <c r="F18" s="49">
        <f>SUM(F6:F17)</f>
        <v>5.0299999999999994</v>
      </c>
      <c r="G18" s="47">
        <f t="shared" si="0"/>
        <v>17.477414871438494</v>
      </c>
      <c r="H18" s="51">
        <f>SUM(H6:H17)</f>
        <v>28926</v>
      </c>
      <c r="I18" s="47">
        <f>SUM(I6:I17)</f>
        <v>28.78</v>
      </c>
      <c r="J18" s="72"/>
    </row>
    <row r="19" spans="1:10" s="1" customFormat="1" x14ac:dyDescent="0.2">
      <c r="A19" s="43">
        <v>13</v>
      </c>
      <c r="B19" s="44" t="s">
        <v>30</v>
      </c>
      <c r="C19" s="46">
        <v>0.04</v>
      </c>
      <c r="D19" s="46">
        <v>0.01</v>
      </c>
      <c r="E19" s="46">
        <v>0</v>
      </c>
      <c r="F19" s="48">
        <v>0</v>
      </c>
      <c r="G19" s="46">
        <f t="shared" si="0"/>
        <v>0</v>
      </c>
      <c r="H19" s="50">
        <v>80</v>
      </c>
      <c r="I19" s="46">
        <v>0.03</v>
      </c>
      <c r="J19" s="71"/>
    </row>
    <row r="20" spans="1:10" s="1" customFormat="1" x14ac:dyDescent="0.2">
      <c r="A20" s="43">
        <v>14</v>
      </c>
      <c r="B20" s="44" t="s">
        <v>31</v>
      </c>
      <c r="C20" s="46">
        <v>0</v>
      </c>
      <c r="D20" s="46">
        <v>0</v>
      </c>
      <c r="E20" s="46">
        <v>0</v>
      </c>
      <c r="F20" s="48">
        <v>0</v>
      </c>
      <c r="G20" s="48">
        <v>0</v>
      </c>
      <c r="H20" s="50">
        <v>4</v>
      </c>
      <c r="I20" s="46">
        <v>0</v>
      </c>
      <c r="J20" s="71"/>
    </row>
    <row r="21" spans="1:10" s="1" customFormat="1" x14ac:dyDescent="0.2">
      <c r="A21" s="43">
        <v>15</v>
      </c>
      <c r="B21" s="44" t="s">
        <v>32</v>
      </c>
      <c r="C21" s="46">
        <v>0</v>
      </c>
      <c r="D21" s="46">
        <v>0</v>
      </c>
      <c r="E21" s="46">
        <v>0</v>
      </c>
      <c r="F21" s="48">
        <v>0</v>
      </c>
      <c r="G21" s="48">
        <v>0</v>
      </c>
      <c r="H21" s="50">
        <v>0</v>
      </c>
      <c r="I21" s="46">
        <v>0</v>
      </c>
      <c r="J21" s="71"/>
    </row>
    <row r="22" spans="1:10" s="1" customFormat="1" x14ac:dyDescent="0.2">
      <c r="A22" s="43">
        <v>16</v>
      </c>
      <c r="B22" s="44" t="s">
        <v>33</v>
      </c>
      <c r="C22" s="46">
        <v>0</v>
      </c>
      <c r="D22" s="46">
        <v>0</v>
      </c>
      <c r="E22" s="46">
        <v>0</v>
      </c>
      <c r="F22" s="48">
        <v>0</v>
      </c>
      <c r="G22" s="48">
        <v>0</v>
      </c>
      <c r="H22" s="50">
        <v>0</v>
      </c>
      <c r="I22" s="46">
        <v>0</v>
      </c>
      <c r="J22" s="71"/>
    </row>
    <row r="23" spans="1:10" s="1" customFormat="1" x14ac:dyDescent="0.2">
      <c r="A23" s="43">
        <v>17</v>
      </c>
      <c r="B23" s="44" t="s">
        <v>34</v>
      </c>
      <c r="C23" s="46">
        <v>0</v>
      </c>
      <c r="D23" s="46">
        <v>0</v>
      </c>
      <c r="E23" s="46">
        <v>0</v>
      </c>
      <c r="F23" s="48">
        <v>0</v>
      </c>
      <c r="G23" s="48">
        <v>0</v>
      </c>
      <c r="H23" s="50">
        <v>0</v>
      </c>
      <c r="I23" s="46">
        <v>0</v>
      </c>
      <c r="J23" s="71"/>
    </row>
    <row r="24" spans="1:10" s="1" customFormat="1" x14ac:dyDescent="0.2">
      <c r="A24" s="43">
        <v>18</v>
      </c>
      <c r="B24" s="44" t="s">
        <v>35</v>
      </c>
      <c r="C24" s="46">
        <v>0</v>
      </c>
      <c r="D24" s="46">
        <v>0</v>
      </c>
      <c r="E24" s="46">
        <v>0.43</v>
      </c>
      <c r="F24" s="48">
        <v>0.56999999999999995</v>
      </c>
      <c r="G24" s="46">
        <f t="shared" si="0"/>
        <v>87.692307692307679</v>
      </c>
      <c r="H24" s="50">
        <v>280</v>
      </c>
      <c r="I24" s="46">
        <v>0.65</v>
      </c>
      <c r="J24" s="71"/>
    </row>
    <row r="25" spans="1:10" s="1" customFormat="1" x14ac:dyDescent="0.2">
      <c r="A25" s="43">
        <v>19</v>
      </c>
      <c r="B25" s="44" t="s">
        <v>36</v>
      </c>
      <c r="C25" s="46">
        <v>0</v>
      </c>
      <c r="D25" s="46">
        <v>0</v>
      </c>
      <c r="E25" s="46">
        <v>0</v>
      </c>
      <c r="F25" s="48">
        <v>0.02</v>
      </c>
      <c r="G25" s="46">
        <f t="shared" si="0"/>
        <v>100</v>
      </c>
      <c r="H25" s="50">
        <v>20</v>
      </c>
      <c r="I25" s="46">
        <v>0.02</v>
      </c>
      <c r="J25" s="71"/>
    </row>
    <row r="26" spans="1:10" s="1" customFormat="1" x14ac:dyDescent="0.2">
      <c r="A26" s="43">
        <v>20</v>
      </c>
      <c r="B26" s="44" t="s">
        <v>37</v>
      </c>
      <c r="C26" s="46">
        <v>0.03</v>
      </c>
      <c r="D26" s="46">
        <v>0.03</v>
      </c>
      <c r="E26" s="46">
        <v>0.06</v>
      </c>
      <c r="F26" s="48">
        <v>0.06</v>
      </c>
      <c r="G26" s="46">
        <f t="shared" si="0"/>
        <v>7.5</v>
      </c>
      <c r="H26" s="50">
        <v>502</v>
      </c>
      <c r="I26" s="46">
        <v>0.8</v>
      </c>
      <c r="J26" s="71"/>
    </row>
    <row r="27" spans="1:10" s="1" customFormat="1" x14ac:dyDescent="0.2">
      <c r="A27" s="43">
        <v>21</v>
      </c>
      <c r="B27" s="44" t="s">
        <v>38</v>
      </c>
      <c r="C27" s="46">
        <v>0</v>
      </c>
      <c r="D27" s="46">
        <v>0</v>
      </c>
      <c r="E27" s="46">
        <v>0</v>
      </c>
      <c r="F27" s="48">
        <v>0</v>
      </c>
      <c r="G27" s="48">
        <v>0</v>
      </c>
      <c r="H27" s="50">
        <v>0</v>
      </c>
      <c r="I27" s="46">
        <v>0</v>
      </c>
      <c r="J27" s="71"/>
    </row>
    <row r="28" spans="1:10" s="1" customFormat="1" x14ac:dyDescent="0.2">
      <c r="A28" s="43">
        <v>22</v>
      </c>
      <c r="B28" s="44" t="s">
        <v>39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3">
        <v>0</v>
      </c>
      <c r="I28" s="46">
        <v>0</v>
      </c>
      <c r="J28" s="71"/>
    </row>
    <row r="29" spans="1:10" s="1" customFormat="1" x14ac:dyDescent="0.2">
      <c r="A29" s="43">
        <v>23</v>
      </c>
      <c r="B29" s="44" t="s">
        <v>40</v>
      </c>
      <c r="C29" s="46">
        <v>0</v>
      </c>
      <c r="D29" s="46">
        <v>0.01</v>
      </c>
      <c r="E29" s="46">
        <v>0.01</v>
      </c>
      <c r="F29" s="46">
        <v>0.01</v>
      </c>
      <c r="G29" s="46">
        <f t="shared" si="0"/>
        <v>50</v>
      </c>
      <c r="H29" s="43">
        <v>10</v>
      </c>
      <c r="I29" s="46">
        <v>0.02</v>
      </c>
      <c r="J29" s="71"/>
    </row>
    <row r="30" spans="1:10" s="1" customFormat="1" x14ac:dyDescent="0.2">
      <c r="A30" s="43">
        <v>24</v>
      </c>
      <c r="B30" s="44" t="s">
        <v>41</v>
      </c>
      <c r="C30" s="46">
        <v>0</v>
      </c>
      <c r="D30" s="46">
        <v>0</v>
      </c>
      <c r="E30" s="46">
        <v>0</v>
      </c>
      <c r="F30" s="46">
        <v>0</v>
      </c>
      <c r="G30" s="46">
        <f t="shared" si="0"/>
        <v>0</v>
      </c>
      <c r="H30" s="43">
        <v>30</v>
      </c>
      <c r="I30" s="46">
        <v>0.35</v>
      </c>
      <c r="J30" s="71"/>
    </row>
    <row r="31" spans="1:10" s="1" customFormat="1" x14ac:dyDescent="0.2">
      <c r="A31" s="43">
        <v>25</v>
      </c>
      <c r="B31" s="44" t="s">
        <v>42</v>
      </c>
      <c r="C31" s="46">
        <v>0</v>
      </c>
      <c r="D31" s="46">
        <v>0</v>
      </c>
      <c r="E31" s="46">
        <v>0</v>
      </c>
      <c r="F31" s="46">
        <v>0</v>
      </c>
      <c r="G31" s="46">
        <v>0</v>
      </c>
      <c r="H31" s="43">
        <v>0</v>
      </c>
      <c r="I31" s="46">
        <v>0</v>
      </c>
      <c r="J31" s="71"/>
    </row>
    <row r="32" spans="1:10" s="1" customFormat="1" x14ac:dyDescent="0.2">
      <c r="A32" s="43">
        <v>26</v>
      </c>
      <c r="B32" s="44" t="s">
        <v>43</v>
      </c>
      <c r="C32" s="46">
        <v>0</v>
      </c>
      <c r="D32" s="46">
        <v>0</v>
      </c>
      <c r="E32" s="46">
        <v>0</v>
      </c>
      <c r="F32" s="46">
        <v>0</v>
      </c>
      <c r="G32" s="46">
        <v>0</v>
      </c>
      <c r="H32" s="43">
        <v>10</v>
      </c>
      <c r="I32" s="46">
        <v>0.01</v>
      </c>
      <c r="J32" s="71"/>
    </row>
    <row r="33" spans="1:10" s="1" customFormat="1" x14ac:dyDescent="0.2">
      <c r="A33" s="43">
        <v>27</v>
      </c>
      <c r="B33" s="44" t="s">
        <v>44</v>
      </c>
      <c r="C33" s="46">
        <v>0</v>
      </c>
      <c r="D33" s="46">
        <v>0</v>
      </c>
      <c r="E33" s="46">
        <v>0</v>
      </c>
      <c r="F33" s="46">
        <v>0</v>
      </c>
      <c r="G33" s="46">
        <v>0</v>
      </c>
      <c r="H33" s="43">
        <v>0</v>
      </c>
      <c r="I33" s="46">
        <v>0</v>
      </c>
      <c r="J33" s="71"/>
    </row>
    <row r="34" spans="1:10" s="1" customFormat="1" x14ac:dyDescent="0.2">
      <c r="A34" s="43">
        <v>28</v>
      </c>
      <c r="B34" s="44" t="s">
        <v>45</v>
      </c>
      <c r="C34" s="46">
        <v>0</v>
      </c>
      <c r="D34" s="46">
        <v>0</v>
      </c>
      <c r="E34" s="46">
        <v>0</v>
      </c>
      <c r="F34" s="46">
        <v>0</v>
      </c>
      <c r="G34" s="46">
        <v>0</v>
      </c>
      <c r="H34" s="43">
        <v>0</v>
      </c>
      <c r="I34" s="46">
        <v>0</v>
      </c>
      <c r="J34" s="71"/>
    </row>
    <row r="35" spans="1:10" s="1" customFormat="1" x14ac:dyDescent="0.2">
      <c r="A35" s="43">
        <v>29</v>
      </c>
      <c r="B35" s="44" t="s">
        <v>46</v>
      </c>
      <c r="C35" s="46">
        <v>0</v>
      </c>
      <c r="D35" s="46">
        <v>0</v>
      </c>
      <c r="E35" s="46">
        <v>0</v>
      </c>
      <c r="F35" s="46">
        <v>0</v>
      </c>
      <c r="G35" s="46">
        <v>0</v>
      </c>
      <c r="H35" s="43">
        <v>0</v>
      </c>
      <c r="I35" s="46">
        <v>0</v>
      </c>
      <c r="J35" s="71"/>
    </row>
    <row r="36" spans="1:10" s="1" customFormat="1" x14ac:dyDescent="0.2">
      <c r="A36" s="43">
        <v>30</v>
      </c>
      <c r="B36" s="44" t="s">
        <v>47</v>
      </c>
      <c r="C36" s="46">
        <v>0</v>
      </c>
      <c r="D36" s="46">
        <v>0</v>
      </c>
      <c r="E36" s="46">
        <v>0</v>
      </c>
      <c r="F36" s="46">
        <v>0</v>
      </c>
      <c r="G36" s="46">
        <v>0</v>
      </c>
      <c r="H36" s="43">
        <v>0</v>
      </c>
      <c r="I36" s="46">
        <v>0</v>
      </c>
      <c r="J36" s="71"/>
    </row>
    <row r="37" spans="1:10" s="1" customFormat="1" x14ac:dyDescent="0.2">
      <c r="A37" s="43">
        <v>31</v>
      </c>
      <c r="B37" s="44" t="s">
        <v>48</v>
      </c>
      <c r="C37" s="46">
        <v>0</v>
      </c>
      <c r="D37" s="46">
        <v>0</v>
      </c>
      <c r="E37" s="46">
        <v>0</v>
      </c>
      <c r="F37" s="46">
        <v>0</v>
      </c>
      <c r="G37" s="46">
        <v>0</v>
      </c>
      <c r="H37" s="43">
        <v>0</v>
      </c>
      <c r="I37" s="46">
        <v>0</v>
      </c>
      <c r="J37" s="71"/>
    </row>
    <row r="38" spans="1:10" s="4" customFormat="1" x14ac:dyDescent="0.2">
      <c r="A38" s="85" t="s">
        <v>49</v>
      </c>
      <c r="B38" s="86"/>
      <c r="C38" s="47">
        <f>SUM(C19:C37)</f>
        <v>7.0000000000000007E-2</v>
      </c>
      <c r="D38" s="47">
        <f>SUM(D19:D37)</f>
        <v>0.05</v>
      </c>
      <c r="E38" s="47">
        <f>SUM(E19:E37)</f>
        <v>0.5</v>
      </c>
      <c r="F38" s="47">
        <f>SUM(F19:F37)</f>
        <v>0.65999999999999992</v>
      </c>
      <c r="G38" s="47">
        <f t="shared" ref="G38:G58" si="1">(F38/I38)*100</f>
        <v>35.106382978723403</v>
      </c>
      <c r="H38" s="45">
        <f>SUM(H19:H37)</f>
        <v>936</v>
      </c>
      <c r="I38" s="47">
        <f>SUM(I19:I37)</f>
        <v>1.8800000000000001</v>
      </c>
      <c r="J38" s="72"/>
    </row>
    <row r="39" spans="1:10" s="1" customFormat="1" x14ac:dyDescent="0.2">
      <c r="A39" s="43">
        <v>32</v>
      </c>
      <c r="B39" s="44" t="s">
        <v>50</v>
      </c>
      <c r="C39" s="46">
        <v>0</v>
      </c>
      <c r="D39" s="46">
        <v>0</v>
      </c>
      <c r="E39" s="46">
        <v>0</v>
      </c>
      <c r="F39" s="46">
        <v>0</v>
      </c>
      <c r="G39" s="46">
        <v>1</v>
      </c>
      <c r="H39" s="43">
        <v>0</v>
      </c>
      <c r="I39" s="46">
        <v>0</v>
      </c>
      <c r="J39" s="71"/>
    </row>
    <row r="40" spans="1:10" s="4" customFormat="1" x14ac:dyDescent="0.2">
      <c r="A40" s="85" t="s">
        <v>51</v>
      </c>
      <c r="B40" s="86"/>
      <c r="C40" s="47">
        <f>SUM(C39:C39)</f>
        <v>0</v>
      </c>
      <c r="D40" s="47">
        <f>SUM(D39:D39)</f>
        <v>0</v>
      </c>
      <c r="E40" s="47">
        <f>SUM(E39:E39)</f>
        <v>0</v>
      </c>
      <c r="F40" s="47">
        <f>SUM(F39:F39)</f>
        <v>0</v>
      </c>
      <c r="G40" s="47">
        <f>SUM(G39:G39)</f>
        <v>1</v>
      </c>
      <c r="H40" s="45">
        <f>SUM(H39:H39)</f>
        <v>0</v>
      </c>
      <c r="I40" s="47">
        <f>SUM(I39:I39)</f>
        <v>0</v>
      </c>
      <c r="J40" s="72"/>
    </row>
    <row r="41" spans="1:10" s="1" customFormat="1" x14ac:dyDescent="0.2">
      <c r="A41" s="43">
        <v>33</v>
      </c>
      <c r="B41" s="44" t="s">
        <v>52</v>
      </c>
      <c r="C41" s="46">
        <v>0.28000000000000003</v>
      </c>
      <c r="D41" s="46">
        <v>0.22</v>
      </c>
      <c r="E41" s="46">
        <v>0.19</v>
      </c>
      <c r="F41" s="46">
        <v>0.18</v>
      </c>
      <c r="G41" s="46">
        <f t="shared" si="1"/>
        <v>9.2307692307692317</v>
      </c>
      <c r="H41" s="43">
        <v>1220</v>
      </c>
      <c r="I41" s="46">
        <v>1.95</v>
      </c>
      <c r="J41" s="71"/>
    </row>
    <row r="42" spans="1:10" s="4" customFormat="1" x14ac:dyDescent="0.2">
      <c r="A42" s="85" t="s">
        <v>53</v>
      </c>
      <c r="B42" s="86"/>
      <c r="C42" s="47">
        <f>SUM(C41:C41)</f>
        <v>0.28000000000000003</v>
      </c>
      <c r="D42" s="47">
        <f>SUM(D41:D41)</f>
        <v>0.22</v>
      </c>
      <c r="E42" s="47">
        <f>SUM(E41:E41)</f>
        <v>0.19</v>
      </c>
      <c r="F42" s="47">
        <f>SUM(F41:F41)</f>
        <v>0.18</v>
      </c>
      <c r="G42" s="47">
        <f t="shared" si="1"/>
        <v>9.2307692307692317</v>
      </c>
      <c r="H42" s="45">
        <f>SUM(H41:H41)</f>
        <v>1220</v>
      </c>
      <c r="I42" s="47">
        <f>SUM(I41:I41)</f>
        <v>1.95</v>
      </c>
      <c r="J42" s="72"/>
    </row>
    <row r="43" spans="1:10" s="1" customFormat="1" x14ac:dyDescent="0.2">
      <c r="A43" s="43">
        <v>34</v>
      </c>
      <c r="B43" s="44" t="s">
        <v>54</v>
      </c>
      <c r="C43" s="46">
        <v>0</v>
      </c>
      <c r="D43" s="46">
        <v>0</v>
      </c>
      <c r="E43" s="46">
        <v>0</v>
      </c>
      <c r="F43" s="46">
        <v>0</v>
      </c>
      <c r="G43" s="46">
        <v>0</v>
      </c>
      <c r="H43" s="43">
        <v>0</v>
      </c>
      <c r="I43" s="46">
        <v>0</v>
      </c>
      <c r="J43" s="71"/>
    </row>
    <row r="44" spans="1:10" s="1" customFormat="1" x14ac:dyDescent="0.2">
      <c r="A44" s="43">
        <v>35</v>
      </c>
      <c r="B44" s="44" t="s">
        <v>55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3">
        <v>0</v>
      </c>
      <c r="I44" s="46">
        <v>0</v>
      </c>
      <c r="J44" s="71"/>
    </row>
    <row r="45" spans="1:10" s="1" customFormat="1" x14ac:dyDescent="0.2">
      <c r="A45" s="43">
        <v>36</v>
      </c>
      <c r="B45" s="44" t="s">
        <v>56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43">
        <v>0</v>
      </c>
      <c r="I45" s="46">
        <v>0</v>
      </c>
      <c r="J45" s="71"/>
    </row>
    <row r="46" spans="1:10" s="1" customFormat="1" x14ac:dyDescent="0.2">
      <c r="A46" s="43">
        <v>37</v>
      </c>
      <c r="B46" s="44" t="s">
        <v>57</v>
      </c>
      <c r="C46" s="46">
        <v>0</v>
      </c>
      <c r="D46" s="46">
        <v>0</v>
      </c>
      <c r="E46" s="46">
        <v>0</v>
      </c>
      <c r="F46" s="46">
        <v>0</v>
      </c>
      <c r="G46" s="46">
        <v>0</v>
      </c>
      <c r="H46" s="43">
        <v>0</v>
      </c>
      <c r="I46" s="46">
        <v>0</v>
      </c>
      <c r="J46" s="71"/>
    </row>
    <row r="47" spans="1:10" s="1" customFormat="1" x14ac:dyDescent="0.2">
      <c r="A47" s="43">
        <v>38</v>
      </c>
      <c r="B47" s="44" t="s">
        <v>58</v>
      </c>
      <c r="C47" s="46">
        <v>0</v>
      </c>
      <c r="D47" s="46">
        <v>0</v>
      </c>
      <c r="E47" s="46">
        <v>0</v>
      </c>
      <c r="F47" s="46">
        <v>0</v>
      </c>
      <c r="G47" s="46">
        <v>0</v>
      </c>
      <c r="H47" s="43">
        <v>0</v>
      </c>
      <c r="I47" s="46">
        <v>0</v>
      </c>
      <c r="J47" s="71"/>
    </row>
    <row r="48" spans="1:10" s="1" customFormat="1" x14ac:dyDescent="0.2">
      <c r="A48" s="43">
        <v>39</v>
      </c>
      <c r="B48" s="44" t="s">
        <v>59</v>
      </c>
      <c r="C48" s="46">
        <v>0</v>
      </c>
      <c r="D48" s="46">
        <v>0</v>
      </c>
      <c r="E48" s="46">
        <v>0</v>
      </c>
      <c r="F48" s="46">
        <v>0</v>
      </c>
      <c r="G48" s="46">
        <v>0</v>
      </c>
      <c r="H48" s="43">
        <v>0</v>
      </c>
      <c r="I48" s="46">
        <v>0</v>
      </c>
      <c r="J48" s="71"/>
    </row>
    <row r="49" spans="1:10" s="1" customFormat="1" x14ac:dyDescent="0.2">
      <c r="A49" s="43">
        <v>40</v>
      </c>
      <c r="B49" s="44" t="s">
        <v>60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43">
        <v>0</v>
      </c>
      <c r="I49" s="46">
        <v>0</v>
      </c>
      <c r="J49" s="71"/>
    </row>
    <row r="50" spans="1:10" s="4" customFormat="1" x14ac:dyDescent="0.2">
      <c r="A50" s="85" t="s">
        <v>61</v>
      </c>
      <c r="B50" s="86"/>
      <c r="C50" s="47">
        <f>SUM(C43:C49)</f>
        <v>0</v>
      </c>
      <c r="D50" s="47">
        <f>SUM(D43:D49)</f>
        <v>0</v>
      </c>
      <c r="E50" s="47">
        <f>SUM(E43:E49)</f>
        <v>0</v>
      </c>
      <c r="F50" s="47">
        <f>SUM(F43:F49)</f>
        <v>0</v>
      </c>
      <c r="G50" s="47">
        <f>SUM(G43:G49)</f>
        <v>0</v>
      </c>
      <c r="H50" s="45">
        <f>SUM(H43:H49)</f>
        <v>0</v>
      </c>
      <c r="I50" s="47">
        <f>SUM(I43:I49)</f>
        <v>0</v>
      </c>
      <c r="J50" s="72"/>
    </row>
    <row r="51" spans="1:10" s="1" customFormat="1" x14ac:dyDescent="0.2">
      <c r="A51" s="43">
        <v>41</v>
      </c>
      <c r="B51" s="44" t="s">
        <v>62</v>
      </c>
      <c r="C51" s="46">
        <v>0</v>
      </c>
      <c r="D51" s="46">
        <v>0</v>
      </c>
      <c r="E51" s="46">
        <v>0</v>
      </c>
      <c r="F51" s="46">
        <v>0</v>
      </c>
      <c r="G51" s="46">
        <v>0</v>
      </c>
      <c r="H51" s="43">
        <v>0</v>
      </c>
      <c r="I51" s="46">
        <v>0</v>
      </c>
      <c r="J51" s="71"/>
    </row>
    <row r="52" spans="1:10" s="1" customFormat="1" x14ac:dyDescent="0.2">
      <c r="A52" s="43">
        <v>42</v>
      </c>
      <c r="B52" s="44" t="s">
        <v>63</v>
      </c>
      <c r="C52" s="46">
        <v>0</v>
      </c>
      <c r="D52" s="46">
        <v>0</v>
      </c>
      <c r="E52" s="46">
        <v>0</v>
      </c>
      <c r="F52" s="46">
        <v>0</v>
      </c>
      <c r="G52" s="46">
        <v>0</v>
      </c>
      <c r="H52" s="43">
        <v>0</v>
      </c>
      <c r="I52" s="46">
        <v>0</v>
      </c>
      <c r="J52" s="71"/>
    </row>
    <row r="53" spans="1:10" s="1" customFormat="1" x14ac:dyDescent="0.2">
      <c r="A53" s="43">
        <v>43</v>
      </c>
      <c r="B53" s="44" t="s">
        <v>64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3">
        <v>0</v>
      </c>
      <c r="I53" s="46">
        <v>0</v>
      </c>
      <c r="J53" s="71"/>
    </row>
    <row r="54" spans="1:10" s="1" customFormat="1" x14ac:dyDescent="0.2">
      <c r="A54" s="43">
        <v>44</v>
      </c>
      <c r="B54" s="44" t="s">
        <v>65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3">
        <v>0</v>
      </c>
      <c r="I54" s="46">
        <v>0</v>
      </c>
      <c r="J54" s="71"/>
    </row>
    <row r="55" spans="1:10" s="1" customFormat="1" x14ac:dyDescent="0.2">
      <c r="A55" s="43">
        <v>45</v>
      </c>
      <c r="B55" s="44" t="s">
        <v>66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3">
        <v>0</v>
      </c>
      <c r="I55" s="46">
        <v>0</v>
      </c>
      <c r="J55" s="71"/>
    </row>
    <row r="56" spans="1:10" s="1" customFormat="1" x14ac:dyDescent="0.2">
      <c r="A56" s="43">
        <v>46</v>
      </c>
      <c r="B56" s="44" t="s">
        <v>67</v>
      </c>
      <c r="C56" s="46">
        <v>0</v>
      </c>
      <c r="D56" s="46">
        <v>0</v>
      </c>
      <c r="E56" s="46">
        <v>0</v>
      </c>
      <c r="F56" s="46">
        <v>0</v>
      </c>
      <c r="G56" s="46">
        <v>0</v>
      </c>
      <c r="H56" s="43">
        <v>0</v>
      </c>
      <c r="I56" s="46">
        <v>0</v>
      </c>
      <c r="J56" s="71"/>
    </row>
    <row r="57" spans="1:10" s="4" customFormat="1" x14ac:dyDescent="0.2">
      <c r="A57" s="85" t="s">
        <v>68</v>
      </c>
      <c r="B57" s="86"/>
      <c r="C57" s="47">
        <f>SUM(C51:C56)</f>
        <v>0</v>
      </c>
      <c r="D57" s="47">
        <f>SUM(D51:D56)</f>
        <v>0</v>
      </c>
      <c r="E57" s="47">
        <f>SUM(E51:E56)</f>
        <v>0</v>
      </c>
      <c r="F57" s="47">
        <f>SUM(F51:F56)</f>
        <v>0</v>
      </c>
      <c r="G57" s="47">
        <f>SUM(G51:G56)</f>
        <v>0</v>
      </c>
      <c r="H57" s="45">
        <f>SUM(H51:H56)</f>
        <v>0</v>
      </c>
      <c r="I57" s="47">
        <f>SUM(I51:I56)</f>
        <v>0</v>
      </c>
      <c r="J57" s="72"/>
    </row>
    <row r="58" spans="1:10" s="4" customFormat="1" x14ac:dyDescent="0.2">
      <c r="A58" s="85" t="s">
        <v>69</v>
      </c>
      <c r="B58" s="86"/>
      <c r="C58" s="47">
        <f>SUM(C18+C38+C40+C42+C50+C57)</f>
        <v>2.7299999999999995</v>
      </c>
      <c r="D58" s="47">
        <f>SUM(D18+D38+D40+D42+D50+D57)</f>
        <v>3.1899999999999995</v>
      </c>
      <c r="E58" s="47">
        <f>SUM(E18+E38+E40+E42+E50+E57)</f>
        <v>10.029999999999999</v>
      </c>
      <c r="F58" s="47">
        <f>SUM(F18+F38+F40+F42+F50+F57)</f>
        <v>5.8699999999999992</v>
      </c>
      <c r="G58" s="47">
        <f t="shared" si="1"/>
        <v>18.000613308800979</v>
      </c>
      <c r="H58" s="45">
        <f>SUM(H18+H38+H40+H42+H50+H57)</f>
        <v>31082</v>
      </c>
      <c r="I58" s="47">
        <f>SUM(I18+I38+I40+I42+I50+I57)</f>
        <v>32.61</v>
      </c>
      <c r="J58" s="73"/>
    </row>
  </sheetData>
  <mergeCells count="16">
    <mergeCell ref="J2:J58"/>
    <mergeCell ref="C1:I1"/>
    <mergeCell ref="A2:G2"/>
    <mergeCell ref="H2:I2"/>
    <mergeCell ref="A3:A4"/>
    <mergeCell ref="B3:B4"/>
    <mergeCell ref="C3:G3"/>
    <mergeCell ref="H3:I4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19</vt:i4>
      </vt:variant>
    </vt:vector>
  </HeadingPairs>
  <TitlesOfParts>
    <vt:vector size="31" baseType="lpstr">
      <vt:lpstr>T11I</vt:lpstr>
      <vt:lpstr>T11J</vt:lpstr>
      <vt:lpstr>T11K</vt:lpstr>
      <vt:lpstr>T11L</vt:lpstr>
      <vt:lpstr>T11M</vt:lpstr>
      <vt:lpstr>T11N</vt:lpstr>
      <vt:lpstr>T11O_1</vt:lpstr>
      <vt:lpstr>T11O_2</vt:lpstr>
      <vt:lpstr>T11O_3</vt:lpstr>
      <vt:lpstr>T11O</vt:lpstr>
      <vt:lpstr>T11P</vt:lpstr>
      <vt:lpstr>T11Q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T11O_1!Print_Area</vt:lpstr>
      <vt:lpstr>T11O_2!Print_Area</vt:lpstr>
      <vt:lpstr>T11O_3!Print_Area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2026-02-17T10:27:39Z</dcterms:modified>
</cp:coreProperties>
</file>